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HEV_ViK\VIK-PAZARJIK-MISHEV\Asociacia-ViK-Oblast-Pz\AViK-Planove-po-Dogovor\2021-Invest.Programa-Plan-Ot4et\"/>
    </mc:Choice>
  </mc:AlternateContent>
  <xr:revisionPtr revIDLastSave="0" documentId="13_ncr:1_{0639E39E-AEAF-46C7-8580-BFDD58681D99}" xr6:coauthVersionLast="47" xr6:coauthVersionMax="47" xr10:uidLastSave="{00000000-0000-0000-0000-000000000000}"/>
  <bookViews>
    <workbookView xWindow="8426" yWindow="334" windowWidth="18625" windowHeight="15377" tabRatio="872" activeTab="4" xr2:uid="{00000000-000D-0000-FFFF-FFFF00000000}"/>
  </bookViews>
  <sheets>
    <sheet name="Final-2-Plan2021-ALL" sheetId="6" r:id="rId1"/>
    <sheet name="Plan-2021-Oblast-Pz" sheetId="7" r:id="rId2"/>
    <sheet name="Plan-2021-Ob6t.PZ" sheetId="8" r:id="rId3"/>
    <sheet name="Plan-2021-Ob6t.SEPT" sheetId="9" r:id="rId4"/>
    <sheet name="Plan-2021-Ob6t.LES" sheetId="10" r:id="rId5"/>
  </sheets>
  <calcPr calcId="191029"/>
</workbook>
</file>

<file path=xl/calcChain.xml><?xml version="1.0" encoding="utf-8"?>
<calcChain xmlns="http://schemas.openxmlformats.org/spreadsheetml/2006/main">
  <c r="F64" i="8" l="1"/>
  <c r="F63" i="8"/>
  <c r="F62" i="8" s="1"/>
  <c r="F61" i="8" s="1"/>
  <c r="F59" i="8"/>
  <c r="F58" i="8"/>
  <c r="F57" i="8"/>
  <c r="F56" i="8"/>
  <c r="F53" i="8"/>
  <c r="F52" i="8"/>
  <c r="F51" i="8" s="1"/>
  <c r="F50" i="8"/>
  <c r="F49" i="8"/>
  <c r="F48" i="8"/>
  <c r="F46" i="8"/>
  <c r="F45" i="8"/>
  <c r="F44" i="8"/>
  <c r="F43" i="8"/>
  <c r="F40" i="8"/>
  <c r="F38" i="8"/>
  <c r="F37" i="8"/>
  <c r="F36" i="8"/>
  <c r="F35" i="8" s="1"/>
  <c r="F32" i="8"/>
  <c r="F30" i="8"/>
  <c r="F29" i="8"/>
  <c r="F28" i="8"/>
  <c r="F27" i="8"/>
  <c r="F26" i="8"/>
  <c r="F25" i="8"/>
  <c r="F24" i="8"/>
  <c r="F23" i="8"/>
  <c r="F22" i="8" s="1"/>
  <c r="F20" i="8"/>
  <c r="F19" i="8" s="1"/>
  <c r="F17" i="8"/>
  <c r="F16" i="8" s="1"/>
  <c r="F13" i="8"/>
  <c r="F12" i="8"/>
  <c r="F11" i="8"/>
  <c r="F48" i="9"/>
  <c r="F46" i="9"/>
  <c r="F44" i="9"/>
  <c r="F41" i="9"/>
  <c r="F36" i="9"/>
  <c r="F35" i="9" s="1"/>
  <c r="F31" i="9"/>
  <c r="F30" i="9"/>
  <c r="F25" i="9" s="1"/>
  <c r="F29" i="9"/>
  <c r="F28" i="9"/>
  <c r="F27" i="9"/>
  <c r="F26" i="9"/>
  <c r="F24" i="9"/>
  <c r="F23" i="9"/>
  <c r="F22" i="9"/>
  <c r="F21" i="9" s="1"/>
  <c r="F20" i="9"/>
  <c r="F19" i="9"/>
  <c r="F18" i="9"/>
  <c r="F16" i="9"/>
  <c r="F15" i="9"/>
  <c r="F14" i="9"/>
  <c r="F13" i="9"/>
  <c r="F12" i="9"/>
  <c r="F11" i="9" s="1"/>
  <c r="F9" i="9"/>
  <c r="F8" i="8" l="1"/>
  <c r="F8" i="9"/>
  <c r="F77" i="6" l="1"/>
  <c r="F74" i="6"/>
  <c r="F71" i="6"/>
  <c r="F66" i="6"/>
  <c r="F116" i="6"/>
  <c r="F106" i="6"/>
  <c r="F58" i="9" l="1"/>
  <c r="F52" i="9"/>
  <c r="F24" i="7"/>
  <c r="F21" i="7"/>
  <c r="F20" i="7" s="1"/>
  <c r="F19" i="7"/>
  <c r="F18" i="7" s="1"/>
  <c r="F17" i="7"/>
  <c r="F16" i="7"/>
  <c r="F15" i="7"/>
  <c r="F14" i="7"/>
  <c r="F43" i="10"/>
  <c r="F38" i="10"/>
  <c r="F35" i="10"/>
  <c r="F33" i="10"/>
  <c r="F30" i="10"/>
  <c r="F27" i="10"/>
  <c r="F24" i="10"/>
  <c r="F18" i="10"/>
  <c r="F15" i="10"/>
  <c r="F13" i="10"/>
  <c r="F96" i="9"/>
  <c r="F91" i="9"/>
  <c r="F88" i="9"/>
  <c r="F86" i="9"/>
  <c r="F83" i="9"/>
  <c r="F80" i="9"/>
  <c r="F77" i="9"/>
  <c r="F71" i="9"/>
  <c r="F68" i="9"/>
  <c r="F66" i="9"/>
  <c r="F37" i="7"/>
  <c r="F32" i="7"/>
  <c r="F29" i="7"/>
  <c r="F11" i="7"/>
  <c r="F7" i="9" l="1"/>
  <c r="F61" i="9"/>
  <c r="F60" i="9" s="1"/>
  <c r="F8" i="10"/>
  <c r="F7" i="10" s="1"/>
  <c r="F8" i="7"/>
  <c r="F7" i="7" s="1"/>
  <c r="F7" i="8" l="1"/>
  <c r="F98" i="9"/>
  <c r="F149" i="6" l="1"/>
  <c r="F144" i="6"/>
  <c r="F143" i="6"/>
  <c r="F142" i="6"/>
  <c r="F141" i="6"/>
  <c r="F140" i="6"/>
  <c r="F139" i="6"/>
  <c r="F137" i="6"/>
  <c r="F135" i="6"/>
  <c r="F133" i="6"/>
  <c r="F132" i="6"/>
  <c r="F129" i="6"/>
  <c r="F127" i="6"/>
  <c r="F126" i="6"/>
  <c r="F125" i="6"/>
  <c r="F119" i="6"/>
  <c r="F118" i="6"/>
  <c r="F114" i="6"/>
  <c r="F113" i="6"/>
  <c r="F111" i="6"/>
  <c r="F108" i="6"/>
  <c r="F105" i="6"/>
  <c r="F104" i="6"/>
  <c r="F101" i="6"/>
  <c r="F99" i="6"/>
  <c r="F93" i="6"/>
  <c r="F92" i="6"/>
  <c r="F91" i="6"/>
  <c r="F85" i="6"/>
  <c r="F84" i="6"/>
  <c r="F83" i="6"/>
  <c r="F82" i="6"/>
  <c r="F81" i="6"/>
  <c r="F80" i="6"/>
  <c r="F78" i="6"/>
  <c r="F75" i="6"/>
  <c r="F72" i="6"/>
  <c r="F68" i="6"/>
  <c r="F67" i="6"/>
  <c r="F44" i="6"/>
  <c r="F42" i="6"/>
  <c r="F40" i="6"/>
  <c r="F38" i="6"/>
  <c r="F184" i="6" l="1"/>
  <c r="F209" i="6"/>
  <c r="F204" i="6"/>
  <c r="F201" i="6"/>
  <c r="F199" i="6"/>
  <c r="F196" i="6"/>
  <c r="F193" i="6"/>
  <c r="F190" i="6"/>
  <c r="F181" i="6"/>
  <c r="F179" i="6"/>
  <c r="F171" i="6"/>
  <c r="F165" i="6"/>
  <c r="F161" i="6"/>
  <c r="F159" i="6"/>
  <c r="F157" i="6"/>
  <c r="F154" i="6"/>
  <c r="F148" i="6"/>
  <c r="F138" i="6"/>
  <c r="F136" i="6"/>
  <c r="F134" i="6"/>
  <c r="F131" i="6"/>
  <c r="F128" i="6"/>
  <c r="F124" i="6"/>
  <c r="F122" i="6"/>
  <c r="F9" i="6" s="1"/>
  <c r="F117" i="6"/>
  <c r="F112" i="6"/>
  <c r="F107" i="6"/>
  <c r="F24" i="6" s="1"/>
  <c r="F103" i="6"/>
  <c r="F100" i="6"/>
  <c r="F98" i="6"/>
  <c r="F95" i="6"/>
  <c r="F90" i="6"/>
  <c r="F87" i="6"/>
  <c r="F79" i="6"/>
  <c r="F60" i="6"/>
  <c r="F55" i="6"/>
  <c r="F52" i="6"/>
  <c r="F47" i="6"/>
  <c r="F43" i="6"/>
  <c r="F41" i="6"/>
  <c r="F39" i="6"/>
  <c r="F37" i="6"/>
  <c r="F34" i="6"/>
  <c r="F11" i="6" s="1"/>
  <c r="F27" i="6"/>
  <c r="F25" i="6"/>
  <c r="F20" i="6" l="1"/>
  <c r="F63" i="6"/>
  <c r="F31" i="6"/>
  <c r="F30" i="6" s="1"/>
  <c r="F22" i="6"/>
  <c r="F15" i="6"/>
  <c r="F19" i="6"/>
  <c r="F16" i="6"/>
  <c r="F17" i="6"/>
  <c r="F21" i="6"/>
  <c r="F174" i="6"/>
  <c r="F173" i="6" s="1"/>
  <c r="F18" i="6"/>
  <c r="F121" i="6"/>
  <c r="F120" i="6" s="1"/>
  <c r="F29" i="6"/>
  <c r="F28" i="6" s="1"/>
  <c r="F10" i="6"/>
  <c r="F14" i="6"/>
  <c r="F13" i="6"/>
  <c r="F26" i="6"/>
  <c r="F23" i="6" s="1"/>
  <c r="F8" i="6" l="1"/>
  <c r="F7" i="6" s="1"/>
  <c r="F62" i="6"/>
  <c r="F211" i="6" s="1"/>
</calcChain>
</file>

<file path=xl/sharedStrings.xml><?xml version="1.0" encoding="utf-8"?>
<sst xmlns="http://schemas.openxmlformats.org/spreadsheetml/2006/main" count="1044" uniqueCount="122">
  <si>
    <t>№</t>
  </si>
  <si>
    <t>Собственик</t>
  </si>
  <si>
    <t>Вид собственост</t>
  </si>
  <si>
    <t>Индикативна стойност</t>
  </si>
  <si>
    <t>ПОС</t>
  </si>
  <si>
    <t>Сондажи и каптажи</t>
  </si>
  <si>
    <t>Санитарно-охранителни зони</t>
  </si>
  <si>
    <t xml:space="preserve">Резервоари </t>
  </si>
  <si>
    <t>Хлораторни станциии</t>
  </si>
  <si>
    <t>Помпени станции</t>
  </si>
  <si>
    <t>Хидрофори</t>
  </si>
  <si>
    <t>Речни водохващания</t>
  </si>
  <si>
    <t>Довеждащи водопроводи</t>
  </si>
  <si>
    <t>Вътрешна водопроводна мрежа</t>
  </si>
  <si>
    <t>Канализационни помпени станции</t>
  </si>
  <si>
    <t>Отвеждащи колектори</t>
  </si>
  <si>
    <t>Вътрешна канализационна мрежа</t>
  </si>
  <si>
    <t>ПДС</t>
  </si>
  <si>
    <r>
      <t xml:space="preserve">вид дейност
</t>
    </r>
    <r>
      <rPr>
        <b/>
        <i/>
        <sz val="8"/>
        <rFont val="Arial"/>
        <family val="2"/>
        <charset val="204"/>
      </rPr>
      <t>реконструкция/нов актив</t>
    </r>
  </si>
  <si>
    <t>Посочените инвестиции следва да отговорят на изикванията на Приложение VIII - "Критерии за определяне на инвестициите" от Договорите между Асоциациите по ВиК и ВиК операторите</t>
  </si>
  <si>
    <t>Забележка:</t>
  </si>
  <si>
    <t>Съгласувал:</t>
  </si>
  <si>
    <t>ПСОВ</t>
  </si>
  <si>
    <t>ПСПВ</t>
  </si>
  <si>
    <t>СКО</t>
  </si>
  <si>
    <t>СВО</t>
  </si>
  <si>
    <t>Инвестициите следва да са разпределени между всички членове на съответната Асоциация</t>
  </si>
  <si>
    <t>** Съгласно дефнициите на Договорите между Асоциациите по ВиК и ВиК операторите</t>
  </si>
  <si>
    <t>* Следва да бъдат посочени инвестиции самоп в тези активи, които са ПДС</t>
  </si>
  <si>
    <t>Община Пазарджик</t>
  </si>
  <si>
    <t>Управление на налягането</t>
  </si>
  <si>
    <t>Приходни водомери</t>
  </si>
  <si>
    <t>Община Септември</t>
  </si>
  <si>
    <t>Община Лесичово</t>
  </si>
  <si>
    <t>Областна администрация на Област Пазарджик</t>
  </si>
  <si>
    <t xml:space="preserve">Приходни водомери </t>
  </si>
  <si>
    <t>Измерване на вход на ВС</t>
  </si>
  <si>
    <r>
      <t xml:space="preserve">Моля, включете единствено инвестиции в нови или рехабилитация на съществуващи активи, които са </t>
    </r>
    <r>
      <rPr>
        <b/>
        <u/>
        <sz val="10"/>
        <color rgb="FFFF0000"/>
        <rFont val="Arial"/>
        <family val="2"/>
        <charset val="204"/>
      </rPr>
      <t>публична</t>
    </r>
    <r>
      <rPr>
        <sz val="10"/>
        <color rgb="FFFF0000"/>
        <rFont val="Arial"/>
        <family val="2"/>
        <charset val="204"/>
      </rPr>
      <t xml:space="preserve"> собственост. Не се включват дейности по </t>
    </r>
    <r>
      <rPr>
        <b/>
        <u/>
        <sz val="10"/>
        <color rgb="FFFF0000"/>
        <rFont val="Arial"/>
        <family val="2"/>
        <charset val="204"/>
      </rPr>
      <t>текущ ремонт и поддръжка**</t>
    </r>
    <r>
      <rPr>
        <sz val="10"/>
        <color rgb="FFFF0000"/>
        <rFont val="Arial"/>
        <family val="2"/>
        <charset val="204"/>
      </rPr>
      <t xml:space="preserve">, нито дейности в </t>
    </r>
    <r>
      <rPr>
        <b/>
        <u/>
        <sz val="10"/>
        <color rgb="FFFF0000"/>
        <rFont val="Arial"/>
        <family val="2"/>
        <charset val="204"/>
      </rPr>
      <t>корпоративни</t>
    </r>
    <r>
      <rPr>
        <sz val="10"/>
        <color rgb="FFFF0000"/>
        <rFont val="Arial"/>
        <family val="2"/>
        <charset val="204"/>
      </rPr>
      <t xml:space="preserve"> активи.</t>
    </r>
  </si>
  <si>
    <t>Общо за "ВиК услуги" ЕООД Пазарджик</t>
  </si>
  <si>
    <t>ПС "Ивайло" - включване в експлоатация нов ТК 4</t>
  </si>
  <si>
    <t>/инж. Атанас Узунов/</t>
  </si>
  <si>
    <t>Управител на "ВиК услуги " ЕООД Пазарджик:</t>
  </si>
  <si>
    <t xml:space="preserve">Общо за "В и К услуги" ЕООД Пазарджик: </t>
  </si>
  <si>
    <t>Стойност по Договор с АВиК</t>
  </si>
  <si>
    <t xml:space="preserve">Доставка и Монтаж на нови водомери на вход ВС </t>
  </si>
  <si>
    <t>Доставка и оборудване на хлор-апарати на 2 бр. ПС - "Кар.-Б." и "Варв.-В.дол"</t>
  </si>
  <si>
    <t>Доставка и монтаж на нови манометри и трансмитери</t>
  </si>
  <si>
    <t>Реконструкция К-ж "Света Петка 2", с. Семчиново - ПРЕКАПТИРАНЕ</t>
  </si>
  <si>
    <t>Реконструкция К-ж "Свети Илия" с. Семчиново - ПРЕКАПТИРАНЕ</t>
  </si>
  <si>
    <t>Нов ТРЪБЕН КЛАДЕНЕЦ до ВВМ Ветрен дол</t>
  </si>
  <si>
    <t>Земя, ограда и проект за СОЗ около Нов ТРЪБЕН КЛАДЕНЕЦ до ВВМ Ветрен дол</t>
  </si>
  <si>
    <t>Нова връзка ПЕ Ф160 - 25м от РШ-регулатор до ТК 2 "Ханчета" към същ. довеждащ водопровод ПЕ Ф160 за ВВМ град Септември</t>
  </si>
  <si>
    <t>Подмяна довеждащ водопровод от к-ж "Св. Петка 2" до НР Семчиново, 410м - РЕ Ф140 и 160мм</t>
  </si>
  <si>
    <t>Монтаж и допълнителни материали към ПОМПА 1 брой по ЗОП</t>
  </si>
  <si>
    <t>Спирателни кранове към Монтаж на ПОМПА 1 брой по ЗОП</t>
  </si>
  <si>
    <t>Размяна места РЕГУЛАТОРИ - ВВМ Виноградец / ВВМ кв. Юг, гр. Септември</t>
  </si>
  <si>
    <t>Ремонт вътрешна хидроизолация в НР</t>
  </si>
  <si>
    <t>Подмяна участъци над 10м от ВВМ в села от Община Лесичово</t>
  </si>
  <si>
    <t>Актив към СВО - подмяна при реконструкция ВВМ с дължина над 10м4бр.на обект 030154-вътр.мрежа БОРИМЕЧКОВО</t>
  </si>
  <si>
    <t>ПОМПА водоснабдителна - 1 брой по ЗОП на ПС "Динката-Щърк.-Пам.", в ТК посока Динката-Щърково</t>
  </si>
  <si>
    <t>ОТВЕЖДАНЕ НА ОТПАДЪЧНИ ВОДИ</t>
  </si>
  <si>
    <t>ПРЕЧИСТВАНЕ НА ОТПАДЪЧНИ ВОДИ</t>
  </si>
  <si>
    <t>ДОСТАВКА НА ПИТЕЙНИ ВОДИ</t>
  </si>
  <si>
    <t>За инвестиции в активи - ВиК системи и съоръжения, публична държавна и публична общинска собственост, които гарантират разпределението на задължителното ниво на инвестициите по сключения договор с Асоциация по ВиК - Пазарджик и дължима престация от оператора - "Водоснабдяване и Канализационни услуги" ЕООД, гр. Пазарджик</t>
  </si>
  <si>
    <t>За инвестиции в активи - ВиК системи и съоръжения, публична ДЪРЖАВНА собственост, които гарантират разпределението на задължителното ниво на инвестициите по сключения договор с Асоциация по ВиК - Пазарджик и дължима престация от оператора - "Водоснабдяване и Канализационни услуги" ЕООД, гр. Пазарджик</t>
  </si>
  <si>
    <t>За инвестиции в активи - ВиК системи и съоръжения, публична ОБЩИНСКА собственост, които гарантират разпределението на задължителното ниво на инвестициите по сключения договор с Асоциация по ВиК - Пазарджик и дължима престация от оператора - "Водоснабдяване и Канализационни услуги" ЕООД, гр. Пазарджик</t>
  </si>
  <si>
    <t>подмяна на приходни водомери на СВО в села от Община Лесичово</t>
  </si>
  <si>
    <t>...........................</t>
  </si>
  <si>
    <t>Вътрешна хидроизолация и подмяна арматури - НР "Карабунар"</t>
  </si>
  <si>
    <t>ПЛАН на Инвестиционна програма за 2021г.</t>
  </si>
  <si>
    <t>инфраструктура</t>
  </si>
  <si>
    <t>съоръжение</t>
  </si>
  <si>
    <t>реконструкция</t>
  </si>
  <si>
    <t>нов актив</t>
  </si>
  <si>
    <r>
      <t xml:space="preserve">Вид дейност
</t>
    </r>
    <r>
      <rPr>
        <b/>
        <i/>
        <sz val="8"/>
        <rFont val="Arial"/>
        <family val="2"/>
        <charset val="204"/>
      </rPr>
      <t>реконструкция/нов актив</t>
    </r>
  </si>
  <si>
    <r>
      <t xml:space="preserve">Вид на актива 
</t>
    </r>
    <r>
      <rPr>
        <b/>
        <i/>
        <sz val="8"/>
        <rFont val="Arial"/>
        <family val="2"/>
        <charset val="204"/>
      </rPr>
      <t>сграда/съоръжение/инфраструктура</t>
    </r>
  </si>
  <si>
    <t>Доставка и Монтаж на 1 бр. нова помпа по ЗОП на КПС "Марица"</t>
  </si>
  <si>
    <t>Доставка и оборудване на хлор-апарат 1 бр. на ПС "Паталеница-2"</t>
  </si>
  <si>
    <t>Закупуване и Монтаж на нова ПОМПА на ПС "Ветрен-1"</t>
  </si>
  <si>
    <t>Закупуване и Монтаж на СОФСТАРТЕР на ПС "Ветрен-1"</t>
  </si>
  <si>
    <t>СМР за Ремонти дейности с дължина над 10м.</t>
  </si>
  <si>
    <t>СМР за Ремонти дейности на каптажи в общ. Пазарджик</t>
  </si>
  <si>
    <t>СМР за подмяна на СВО</t>
  </si>
  <si>
    <t>Доставка и монтаж на резервни части за хлор-апарат на ПС "Мокрище-2"</t>
  </si>
  <si>
    <t>Доставка и монтаж на резервни части на НР "Пазарджик-36000"</t>
  </si>
  <si>
    <t>Доставка и монтаж на арматури и материали за монтаж на нова ПОМПА на ПС "Ветрен-1"</t>
  </si>
  <si>
    <t>Доставка и Монтаж на ВЪЗДУШНИЦИ на Външни водопроводи</t>
  </si>
  <si>
    <t>Доставка и Монтаж на вътрешна хидроизолация и подмяна арматури - НР "Баткун"</t>
  </si>
  <si>
    <t>Доставка и Монтаж на ЧЕСТОТНИ ПРЕОБРАЗУВАТЕЛИ - 2 броя /по 1 бр на нов ТК 4 "Ивайло" и ТК 14 "Мокрище"/</t>
  </si>
  <si>
    <t>Доставка и Монтаж на СОФСТАРТЕРИ - 2 броя на ПС "Црънча 1 и 2"</t>
  </si>
  <si>
    <t>Доставка и Монтаж на ПОМПИ водоснабдителни - 4 броя по ЗОП - ПС "Ивайло-ТК4", ПС "Црънча-2 Н.З.", ППА-10л/с /малка оборотна, резервна за 5 обекта/ и ППА-20л/с /голяма оборотна, резервна за 3 обекта/</t>
  </si>
  <si>
    <t>Доставка и Монтаж на допълнителни материали към ПОМПИ 4 броя по ЗОП</t>
  </si>
  <si>
    <t>Доставка и Монтаж на Спирателни кранове към Монтаж на ПОМПИ 4 броя по ЗОП</t>
  </si>
  <si>
    <t>Други инвестиции за подобрения и модернизации на оборудване в ПС в общ. Пазарджик</t>
  </si>
  <si>
    <t>Доставка и Монтаж на оборудване и ремонт на същ. Хидрофори на ПС "Юнаците"</t>
  </si>
  <si>
    <t>Доставка и Монтаж на нови СПИРАТЕЛНИ КРАНОВЕ във ВВМ</t>
  </si>
  <si>
    <t>СМР за РЕКОНСТРУКЦИИ на ВВМ над 10м</t>
  </si>
  <si>
    <t>СМР за Разширения на ВВМ с нови водопроводи</t>
  </si>
  <si>
    <t>Доставка и монтаж за подмяна на приходни водомери на СВО в град Пазарджик</t>
  </si>
  <si>
    <t>Доставка и монтаж за подмяна на приходни водомери на СВО в села от Община Пазарджик</t>
  </si>
  <si>
    <t>СМР за подмяна на участъци над 10м от ул. канализ. мрежа в град Пазарджик</t>
  </si>
  <si>
    <t>СМР за подмяна на СКО</t>
  </si>
  <si>
    <t>Доставка и Монтаж на арматура и материали към нова помпа по ЗОП на КПС "Марица"</t>
  </si>
  <si>
    <t>Доставка и Монтаж на ЧЕСТОТЕН ПРЕОБРАЗУВАТЕЛ - 1 брой на ПС "Ханчета", посока гр. Септември</t>
  </si>
  <si>
    <t>Доставка и Монтаж на СОФСТАРТЕР - 1 брой на ПС "Карабунар-Бошуля"</t>
  </si>
  <si>
    <t>Доставка и  Монтаж на ПОМПА водоснабдителна - 1 брой по ЗОП на ПС "Варвара - ниска зона"</t>
  </si>
  <si>
    <t>Доставка и Монтаж на допълнителни материали към ПОМПА 1 брой по ЗОП  на ПС "Варвара - ниска зона"</t>
  </si>
  <si>
    <t>Доставка и Монтаж на Спирателни кранове към Монтаж на ПОМПА 1 брой по ЗОП  на ПС "Варвара - ниска зона"</t>
  </si>
  <si>
    <t>Други инвестиции за подобрения и модернизации на оборудване в ПС в общ. Септември</t>
  </si>
  <si>
    <t>РЕКОНСТРУКЦИЯ Водопровод по улица "Симеон Велики", град Септември</t>
  </si>
  <si>
    <t>СМР за Разширение ВВМ с. Семчиново - ПЕ Ф160, 60м</t>
  </si>
  <si>
    <t>Доставка и монтаж за подмяна на приходни водомери на СВО в град Септември</t>
  </si>
  <si>
    <t>Доставка и монтаж за подмяна на приходни водомери на СВО в села от Община Септември</t>
  </si>
  <si>
    <t>Доставка и Монтаж за Ремонт на вътрешна хидроизолация в НР "Памидово"</t>
  </si>
  <si>
    <t>Доставка и Монтаж на ПОМПА водоснабдителна - 1 брой по ЗОП на ПС "Динката-Щърк.-Пам.", в ТК посока Динката-Щърково</t>
  </si>
  <si>
    <t>Доставка и Монтаж и допълнителни материали към ПОМПА 1 брой по ЗОП на ПС "Динката-Щърк.-Пам.", в ТК посока Динката-Щърково</t>
  </si>
  <si>
    <t>Доставка и Монтаж на Спирателни кранове към Монтаж на ПОМПА 1 брой по ЗОП на ПС "Динката-Щърк.-Пам.", в ТК посока Динката-Щърково</t>
  </si>
  <si>
    <t>СМР за Подмяна участъци над 10м от ВВМ в села от Община Лесичово</t>
  </si>
  <si>
    <t>СМР за СВО - подмяна при реконструкция ВВМ - 4бр. на обект 030154 - ВВМ БОРИМЕЧКОВО</t>
  </si>
  <si>
    <t>Доставка и монтаж за Подмяна на приходни водомери на СВО в села от Община Лесичово</t>
  </si>
  <si>
    <t>Доставка и Монтаж на рез. части за модернизация на ВРУ и ПА</t>
  </si>
  <si>
    <t>Подмяна на друго оборудване, арматури и материали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</si>
</sst>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лв.&quot;;[Red]\-#,##0.00\ &quot;лв.&quot;"/>
    <numFmt numFmtId="44" formatCode="_-* #,##0.00\ &quot;лв.&quot;_-;\-* #,##0.00\ &quot;лв.&quot;_-;_-* &quot;-&quot;??\ &quot;лв.&quot;_-;_-@_-"/>
    <numFmt numFmtId="164" formatCode="_-* #,##0.00\ _л_в_-;\-* #,##0.00\ _л_в_-;_-* &quot;-&quot;??\ _л_в_-;_-@_-"/>
    <numFmt numFmtId="165" formatCode="#,##0.00\ &quot;лв.&quot;"/>
  </numFmts>
  <fonts count="2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i/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u/>
      <sz val="10"/>
      <color rgb="FFFF000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8" fontId="8" fillId="3" borderId="1" xfId="4" applyNumberFormat="1" applyFont="1" applyFill="1" applyBorder="1" applyAlignment="1" applyProtection="1">
      <alignment vertical="center" wrapText="1"/>
      <protection locked="0"/>
    </xf>
    <xf numFmtId="165" fontId="10" fillId="2" borderId="1" xfId="0" applyNumberFormat="1" applyFont="1" applyFill="1" applyBorder="1" applyAlignment="1">
      <alignment horizontal="right"/>
    </xf>
    <xf numFmtId="44" fontId="8" fillId="3" borderId="1" xfId="4" applyNumberFormat="1" applyFont="1" applyFill="1" applyBorder="1" applyAlignment="1" applyProtection="1">
      <alignment vertical="center" wrapText="1"/>
      <protection locked="0"/>
    </xf>
    <xf numFmtId="165" fontId="1" fillId="4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2" fillId="3" borderId="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13" fillId="0" borderId="0" xfId="0" applyFont="1" applyBorder="1"/>
    <xf numFmtId="0" fontId="2" fillId="5" borderId="4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8" fontId="7" fillId="5" borderId="1" xfId="4" applyNumberFormat="1" applyFont="1" applyFill="1" applyBorder="1" applyAlignment="1" applyProtection="1">
      <alignment horizontal="right" vertical="center" wrapText="1"/>
      <protection locked="0"/>
    </xf>
    <xf numFmtId="8" fontId="7" fillId="5" borderId="1" xfId="4" applyNumberFormat="1" applyFont="1" applyFill="1" applyBorder="1" applyAlignment="1" applyProtection="1">
      <alignment vertical="center" wrapText="1"/>
      <protection locked="0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44" fontId="7" fillId="5" borderId="1" xfId="4" applyFont="1" applyFill="1" applyBorder="1" applyAlignment="1" applyProtection="1">
      <alignment vertical="center" wrapText="1"/>
      <protection locked="0"/>
    </xf>
    <xf numFmtId="44" fontId="7" fillId="5" borderId="1" xfId="4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/>
    <xf numFmtId="0" fontId="2" fillId="5" borderId="4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165" fontId="1" fillId="4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/>
    </xf>
    <xf numFmtId="165" fontId="12" fillId="4" borderId="1" xfId="0" applyNumberFormat="1" applyFont="1" applyFill="1" applyBorder="1" applyAlignment="1">
      <alignment horizontal="center"/>
    </xf>
    <xf numFmtId="8" fontId="16" fillId="5" borderId="1" xfId="4" applyNumberFormat="1" applyFont="1" applyFill="1" applyBorder="1" applyAlignment="1" applyProtection="1">
      <alignment vertical="center" wrapText="1"/>
      <protection locked="0"/>
    </xf>
    <xf numFmtId="0" fontId="13" fillId="5" borderId="4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Fill="1"/>
    <xf numFmtId="0" fontId="10" fillId="0" borderId="0" xfId="0" applyFont="1" applyAlignment="1">
      <alignment vertical="center" wrapText="1"/>
    </xf>
    <xf numFmtId="8" fontId="19" fillId="5" borderId="1" xfId="4" applyNumberFormat="1" applyFont="1" applyFill="1" applyBorder="1" applyAlignment="1" applyProtection="1">
      <alignment vertical="center" wrapText="1"/>
      <protection locked="0"/>
    </xf>
    <xf numFmtId="8" fontId="19" fillId="5" borderId="1" xfId="4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/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2" fillId="0" borderId="5" xfId="0" applyFont="1" applyBorder="1"/>
    <xf numFmtId="0" fontId="20" fillId="5" borderId="1" xfId="0" applyFont="1" applyFill="1" applyBorder="1" applyAlignment="1">
      <alignment horizontal="left"/>
    </xf>
    <xf numFmtId="0" fontId="21" fillId="5" borderId="1" xfId="3" applyFont="1" applyFill="1" applyBorder="1" applyAlignment="1" applyProtection="1">
      <alignment horizontal="left" vertical="center" wrapText="1"/>
      <protection locked="0"/>
    </xf>
    <xf numFmtId="0" fontId="21" fillId="5" borderId="1" xfId="3" applyFont="1" applyFill="1" applyBorder="1" applyAlignment="1" applyProtection="1">
      <alignment horizontal="right" vertical="center" wrapText="1"/>
      <protection locked="0"/>
    </xf>
    <xf numFmtId="0" fontId="22" fillId="5" borderId="1" xfId="3" applyFont="1" applyFill="1" applyBorder="1" applyAlignment="1" applyProtection="1">
      <alignment horizontal="left" vertical="center" wrapText="1"/>
      <protection locked="0"/>
    </xf>
    <xf numFmtId="0" fontId="21" fillId="5" borderId="1" xfId="3" applyFont="1" applyFill="1" applyBorder="1" applyAlignment="1" applyProtection="1">
      <alignment vertical="center" wrapText="1"/>
      <protection locked="0"/>
    </xf>
    <xf numFmtId="0" fontId="22" fillId="5" borderId="1" xfId="3" applyFont="1" applyFill="1" applyBorder="1" applyAlignment="1" applyProtection="1">
      <alignment vertical="center" wrapText="1"/>
      <protection locked="0"/>
    </xf>
    <xf numFmtId="0" fontId="23" fillId="5" borderId="1" xfId="3" applyFont="1" applyFill="1" applyBorder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4" fillId="5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left"/>
    </xf>
    <xf numFmtId="0" fontId="24" fillId="5" borderId="1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1" fillId="2" borderId="2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22" fillId="5" borderId="1" xfId="0" applyFont="1" applyFill="1" applyBorder="1" applyAlignment="1">
      <alignment horizontal="left" wrapText="1"/>
    </xf>
  </cellXfs>
  <cellStyles count="5">
    <cellStyle name="Normal 3" xfId="1" xr:uid="{00000000-0005-0000-0000-000001000000}"/>
    <cellStyle name="Валута 2" xfId="4" xr:uid="{00000000-0005-0000-0000-000002000000}"/>
    <cellStyle name="Запетая 2" xfId="2" xr:uid="{00000000-0005-0000-0000-000003000000}"/>
    <cellStyle name="Нормален" xfId="0" builtinId="0"/>
    <cellStyle name="Нормален 2" xfId="3" xr:uid="{00000000-0005-0000-0000-000004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0"/>
  <sheetViews>
    <sheetView topLeftCell="A2" workbookViewId="0">
      <pane ySplit="6" topLeftCell="A28" activePane="bottomLeft" state="frozen"/>
      <selection activeCell="A2" sqref="A2"/>
      <selection pane="bottomLeft" activeCell="F63" sqref="F63:F119"/>
    </sheetView>
  </sheetViews>
  <sheetFormatPr defaultColWidth="9.15234375" defaultRowHeight="12.45" x14ac:dyDescent="0.3"/>
  <cols>
    <col min="1" max="1" width="3.15234375" style="4" customWidth="1"/>
    <col min="2" max="2" width="58.15234375" style="59" customWidth="1"/>
    <col min="3" max="3" width="6.23046875" style="4" customWidth="1"/>
    <col min="4" max="4" width="12.07421875" style="4" customWidth="1"/>
    <col min="5" max="5" width="10.84375" style="4" customWidth="1"/>
    <col min="6" max="6" width="15.53515625" style="1" customWidth="1"/>
    <col min="7" max="7" width="4.53515625" style="1" customWidth="1"/>
    <col min="8" max="8" width="15.84375" style="6" hidden="1" customWidth="1"/>
    <col min="9" max="9" width="0" style="6" hidden="1" customWidth="1"/>
    <col min="10" max="16384" width="9.15234375" style="6"/>
  </cols>
  <sheetData>
    <row r="1" spans="1:9" x14ac:dyDescent="0.3">
      <c r="F1" s="13"/>
    </row>
    <row r="2" spans="1:9" ht="21.75" customHeight="1" x14ac:dyDescent="0.3">
      <c r="A2" s="78" t="s">
        <v>69</v>
      </c>
      <c r="B2" s="78"/>
      <c r="C2" s="78"/>
      <c r="D2" s="78"/>
      <c r="E2" s="78"/>
      <c r="F2" s="78"/>
      <c r="G2" s="11"/>
    </row>
    <row r="3" spans="1:9" ht="12.75" customHeight="1" x14ac:dyDescent="0.3">
      <c r="A3" s="78"/>
      <c r="B3" s="78"/>
      <c r="C3" s="78"/>
      <c r="D3" s="78"/>
      <c r="E3" s="78"/>
      <c r="F3" s="78"/>
      <c r="G3" s="11"/>
    </row>
    <row r="4" spans="1:9" s="9" customFormat="1" ht="62.5" customHeight="1" x14ac:dyDescent="0.3">
      <c r="A4" s="79" t="s">
        <v>63</v>
      </c>
      <c r="B4" s="79"/>
      <c r="C4" s="79"/>
      <c r="D4" s="79"/>
      <c r="E4" s="79"/>
      <c r="F4" s="79"/>
      <c r="G4" s="10"/>
    </row>
    <row r="5" spans="1:9" ht="7.5" customHeight="1" x14ac:dyDescent="0.3">
      <c r="A5" s="8"/>
    </row>
    <row r="6" spans="1:9" s="9" customFormat="1" ht="63.9" customHeight="1" x14ac:dyDescent="0.3">
      <c r="A6" s="14" t="s">
        <v>0</v>
      </c>
      <c r="B6" s="14" t="s">
        <v>1</v>
      </c>
      <c r="C6" s="28" t="s">
        <v>2</v>
      </c>
      <c r="D6" s="15" t="s">
        <v>75</v>
      </c>
      <c r="E6" s="15" t="s">
        <v>74</v>
      </c>
      <c r="F6" s="15" t="s">
        <v>3</v>
      </c>
      <c r="G6" s="7"/>
      <c r="H6" s="15" t="s">
        <v>43</v>
      </c>
    </row>
    <row r="7" spans="1:9" ht="18" customHeight="1" x14ac:dyDescent="0.4">
      <c r="A7" s="43">
        <v>1</v>
      </c>
      <c r="B7" s="44" t="s">
        <v>38</v>
      </c>
      <c r="C7" s="44"/>
      <c r="D7" s="42"/>
      <c r="E7" s="42"/>
      <c r="F7" s="22">
        <f>F8+F23+F28</f>
        <v>600000</v>
      </c>
      <c r="H7" s="22">
        <v>600000</v>
      </c>
      <c r="I7" s="6">
        <v>1.1000000000000001</v>
      </c>
    </row>
    <row r="8" spans="1:9" ht="18" customHeight="1" x14ac:dyDescent="0.35">
      <c r="A8" s="12"/>
      <c r="B8" s="56" t="s">
        <v>62</v>
      </c>
      <c r="C8" s="57"/>
      <c r="D8" s="56"/>
      <c r="E8" s="57"/>
      <c r="F8" s="20">
        <f>SUM(F9:F22)</f>
        <v>530150</v>
      </c>
    </row>
    <row r="9" spans="1:9" ht="12.9" x14ac:dyDescent="0.3">
      <c r="A9" s="12"/>
      <c r="B9" s="18" t="s">
        <v>11</v>
      </c>
      <c r="C9" s="24"/>
      <c r="D9" s="17"/>
      <c r="E9" s="18"/>
      <c r="F9" s="19">
        <f>F32+F64+F122+F175</f>
        <v>0</v>
      </c>
    </row>
    <row r="10" spans="1:9" ht="12.9" x14ac:dyDescent="0.3">
      <c r="A10" s="12"/>
      <c r="B10" s="18" t="s">
        <v>5</v>
      </c>
      <c r="C10" s="24"/>
      <c r="D10" s="17"/>
      <c r="E10" s="18"/>
      <c r="F10" s="19">
        <f>F33+F66+F124+F176</f>
        <v>50270</v>
      </c>
    </row>
    <row r="11" spans="1:9" ht="12.9" x14ac:dyDescent="0.3">
      <c r="A11" s="12"/>
      <c r="B11" s="18" t="s">
        <v>6</v>
      </c>
      <c r="C11" s="24"/>
      <c r="D11" s="17"/>
      <c r="E11" s="18"/>
      <c r="F11" s="19">
        <f>F34+F69+F128+F177</f>
        <v>10120</v>
      </c>
    </row>
    <row r="12" spans="1:9" ht="12.9" x14ac:dyDescent="0.3">
      <c r="A12" s="12"/>
      <c r="B12" s="18" t="s">
        <v>23</v>
      </c>
      <c r="C12" s="24"/>
      <c r="D12" s="17"/>
      <c r="E12" s="18"/>
      <c r="F12" s="19">
        <v>0</v>
      </c>
    </row>
    <row r="13" spans="1:9" ht="12.9" x14ac:dyDescent="0.3">
      <c r="A13" s="12"/>
      <c r="B13" s="18" t="s">
        <v>12</v>
      </c>
      <c r="C13" s="24"/>
      <c r="D13" s="17"/>
      <c r="E13" s="18"/>
      <c r="F13" s="19">
        <f>F37+F71+F131+F179</f>
        <v>35420</v>
      </c>
    </row>
    <row r="14" spans="1:9" ht="12.9" x14ac:dyDescent="0.3">
      <c r="A14" s="12"/>
      <c r="B14" s="18" t="s">
        <v>7</v>
      </c>
      <c r="C14" s="24"/>
      <c r="D14" s="17"/>
      <c r="E14" s="18"/>
      <c r="F14" s="19">
        <f>F39+F74+F134+F181</f>
        <v>13270</v>
      </c>
    </row>
    <row r="15" spans="1:9" ht="12.9" x14ac:dyDescent="0.3">
      <c r="A15" s="12"/>
      <c r="B15" s="18" t="s">
        <v>8</v>
      </c>
      <c r="C15" s="24"/>
      <c r="D15" s="17"/>
      <c r="E15" s="18"/>
      <c r="F15" s="19">
        <f>F41+F77+F136+F183</f>
        <v>14190</v>
      </c>
    </row>
    <row r="16" spans="1:9" ht="12.9" x14ac:dyDescent="0.3">
      <c r="A16" s="12"/>
      <c r="B16" s="18" t="s">
        <v>9</v>
      </c>
      <c r="C16" s="24"/>
      <c r="D16" s="17"/>
      <c r="E16" s="18"/>
      <c r="F16" s="19">
        <f>F43+F79+F138+F184</f>
        <v>95815</v>
      </c>
    </row>
    <row r="17" spans="1:7" ht="12.9" x14ac:dyDescent="0.3">
      <c r="A17" s="12"/>
      <c r="B17" s="18" t="s">
        <v>10</v>
      </c>
      <c r="C17" s="24"/>
      <c r="D17" s="17"/>
      <c r="E17" s="18"/>
      <c r="F17" s="19">
        <f>F47+F87+F146+F189</f>
        <v>3927</v>
      </c>
      <c r="G17" s="6"/>
    </row>
    <row r="18" spans="1:7" ht="12.9" x14ac:dyDescent="0.3">
      <c r="A18" s="12"/>
      <c r="B18" s="18" t="s">
        <v>13</v>
      </c>
      <c r="C18" s="24"/>
      <c r="D18" s="17"/>
      <c r="E18" s="18"/>
      <c r="F18" s="19">
        <f>F49+F90+F148+F190</f>
        <v>169670</v>
      </c>
      <c r="G18" s="6"/>
    </row>
    <row r="19" spans="1:7" ht="12.9" x14ac:dyDescent="0.3">
      <c r="A19" s="12"/>
      <c r="B19" s="18" t="s">
        <v>25</v>
      </c>
      <c r="C19" s="24"/>
      <c r="D19" s="17"/>
      <c r="E19" s="18"/>
      <c r="F19" s="19">
        <f>F50+F95+F154+F193</f>
        <v>7380</v>
      </c>
      <c r="G19" s="6"/>
    </row>
    <row r="20" spans="1:7" ht="12.9" x14ac:dyDescent="0.3">
      <c r="A20" s="12"/>
      <c r="B20" s="18" t="s">
        <v>36</v>
      </c>
      <c r="C20" s="24"/>
      <c r="D20" s="17"/>
      <c r="E20" s="18"/>
      <c r="F20" s="19">
        <f>F51+F98+F157+F196</f>
        <v>2310</v>
      </c>
      <c r="G20" s="6"/>
    </row>
    <row r="21" spans="1:7" ht="12.9" x14ac:dyDescent="0.3">
      <c r="A21" s="12"/>
      <c r="B21" s="18" t="s">
        <v>30</v>
      </c>
      <c r="C21" s="24"/>
      <c r="D21" s="17"/>
      <c r="E21" s="18"/>
      <c r="F21" s="19">
        <f>F52+F100+F159+F199</f>
        <v>3080</v>
      </c>
      <c r="G21" s="6"/>
    </row>
    <row r="22" spans="1:7" ht="12.9" x14ac:dyDescent="0.3">
      <c r="A22" s="12"/>
      <c r="B22" s="18" t="s">
        <v>31</v>
      </c>
      <c r="C22" s="24"/>
      <c r="D22" s="17"/>
      <c r="E22" s="18"/>
      <c r="F22" s="19">
        <f>F54+F103+F161+F201</f>
        <v>124698</v>
      </c>
      <c r="G22" s="6"/>
    </row>
    <row r="23" spans="1:7" ht="16.5" customHeight="1" x14ac:dyDescent="0.35">
      <c r="A23" s="12"/>
      <c r="B23" s="56" t="s">
        <v>60</v>
      </c>
      <c r="C23" s="57"/>
      <c r="D23" s="57"/>
      <c r="E23" s="58"/>
      <c r="F23" s="20">
        <f>F24+F25+F26+F27</f>
        <v>37730</v>
      </c>
      <c r="G23" s="6"/>
    </row>
    <row r="24" spans="1:7" ht="12.9" x14ac:dyDescent="0.3">
      <c r="A24" s="12"/>
      <c r="B24" s="18" t="s">
        <v>16</v>
      </c>
      <c r="C24" s="24"/>
      <c r="D24" s="17"/>
      <c r="E24" s="18"/>
      <c r="F24" s="19">
        <f>F56+F107+F166+F205</f>
        <v>25300.000000000004</v>
      </c>
      <c r="G24" s="6"/>
    </row>
    <row r="25" spans="1:7" ht="12.9" x14ac:dyDescent="0.3">
      <c r="A25" s="12"/>
      <c r="B25" s="18" t="s">
        <v>24</v>
      </c>
      <c r="C25" s="24"/>
      <c r="D25" s="17"/>
      <c r="E25" s="18"/>
      <c r="F25" s="19">
        <f>F57+F110+F168+F206</f>
        <v>0</v>
      </c>
      <c r="G25" s="6"/>
    </row>
    <row r="26" spans="1:7" ht="12.9" x14ac:dyDescent="0.3">
      <c r="A26" s="12"/>
      <c r="B26" s="18" t="s">
        <v>14</v>
      </c>
      <c r="C26" s="24"/>
      <c r="D26" s="17"/>
      <c r="E26" s="18"/>
      <c r="F26" s="19">
        <f>F58+F112+F169+F207</f>
        <v>12430</v>
      </c>
      <c r="G26" s="6"/>
    </row>
    <row r="27" spans="1:7" ht="12.9" x14ac:dyDescent="0.3">
      <c r="A27" s="12"/>
      <c r="B27" s="18" t="s">
        <v>15</v>
      </c>
      <c r="C27" s="24"/>
      <c r="D27" s="17"/>
      <c r="E27" s="18"/>
      <c r="F27" s="19">
        <f>F59+F115+F170+F208</f>
        <v>0</v>
      </c>
      <c r="G27" s="6"/>
    </row>
    <row r="28" spans="1:7" ht="14.15" x14ac:dyDescent="0.35">
      <c r="A28" s="12"/>
      <c r="B28" s="56" t="s">
        <v>61</v>
      </c>
      <c r="C28" s="57"/>
      <c r="D28" s="56"/>
      <c r="E28" s="57"/>
      <c r="F28" s="20">
        <f>F29</f>
        <v>32120</v>
      </c>
      <c r="G28" s="6"/>
    </row>
    <row r="29" spans="1:7" ht="12.9" x14ac:dyDescent="0.3">
      <c r="A29" s="12"/>
      <c r="B29" s="18" t="s">
        <v>22</v>
      </c>
      <c r="C29" s="24"/>
      <c r="D29" s="17"/>
      <c r="E29" s="18"/>
      <c r="F29" s="19">
        <f>F61+F117+F172+F210</f>
        <v>32120</v>
      </c>
      <c r="G29" s="6"/>
    </row>
    <row r="30" spans="1:7" ht="26.15" customHeight="1" x14ac:dyDescent="0.4">
      <c r="A30" s="43">
        <v>2</v>
      </c>
      <c r="B30" s="44" t="s">
        <v>34</v>
      </c>
      <c r="C30" s="44" t="s">
        <v>17</v>
      </c>
      <c r="D30" s="42"/>
      <c r="E30" s="42"/>
      <c r="F30" s="22">
        <f>F31+F55+F60</f>
        <v>19345</v>
      </c>
      <c r="G30" s="6"/>
    </row>
    <row r="31" spans="1:7" ht="18" customHeight="1" x14ac:dyDescent="0.35">
      <c r="A31" s="12"/>
      <c r="B31" s="56" t="s">
        <v>62</v>
      </c>
      <c r="C31" s="57"/>
      <c r="D31" s="56"/>
      <c r="E31" s="57"/>
      <c r="F31" s="20">
        <f>F32+F33+F34+F36+F37+F39+F41+F43+F47+F49+F50+F51+F52</f>
        <v>19345</v>
      </c>
      <c r="G31" s="6"/>
    </row>
    <row r="32" spans="1:7" ht="12.9" x14ac:dyDescent="0.3">
      <c r="A32" s="12"/>
      <c r="B32" s="18" t="s">
        <v>11</v>
      </c>
      <c r="C32" s="24" t="s">
        <v>17</v>
      </c>
      <c r="D32" s="17"/>
      <c r="E32" s="18"/>
      <c r="F32" s="19">
        <v>0</v>
      </c>
      <c r="G32" s="6"/>
    </row>
    <row r="33" spans="1:7" ht="12.9" x14ac:dyDescent="0.3">
      <c r="A33" s="12"/>
      <c r="B33" s="18" t="s">
        <v>5</v>
      </c>
      <c r="C33" s="24" t="s">
        <v>17</v>
      </c>
      <c r="D33" s="17"/>
      <c r="E33" s="18"/>
      <c r="F33" s="19">
        <v>0</v>
      </c>
    </row>
    <row r="34" spans="1:7" ht="12.9" x14ac:dyDescent="0.3">
      <c r="A34" s="12"/>
      <c r="B34" s="18" t="s">
        <v>6</v>
      </c>
      <c r="C34" s="24" t="s">
        <v>17</v>
      </c>
      <c r="D34" s="17"/>
      <c r="E34" s="18"/>
      <c r="F34" s="19">
        <f>SUM(F35:F35)</f>
        <v>0</v>
      </c>
    </row>
    <row r="35" spans="1:7" s="23" customFormat="1" ht="12.9" x14ac:dyDescent="0.3">
      <c r="A35" s="35"/>
      <c r="B35" s="60"/>
      <c r="C35" s="31" t="s">
        <v>17</v>
      </c>
      <c r="D35" s="32"/>
      <c r="E35" s="32"/>
      <c r="F35" s="33"/>
      <c r="G35" s="1"/>
    </row>
    <row r="36" spans="1:7" ht="12.9" x14ac:dyDescent="0.3">
      <c r="A36" s="12"/>
      <c r="B36" s="18" t="s">
        <v>23</v>
      </c>
      <c r="C36" s="24" t="s">
        <v>17</v>
      </c>
      <c r="D36" s="17"/>
      <c r="E36" s="18"/>
      <c r="F36" s="19">
        <v>0</v>
      </c>
    </row>
    <row r="37" spans="1:7" ht="12.9" x14ac:dyDescent="0.3">
      <c r="A37" s="12"/>
      <c r="B37" s="18" t="s">
        <v>12</v>
      </c>
      <c r="C37" s="24" t="s">
        <v>17</v>
      </c>
      <c r="D37" s="17"/>
      <c r="E37" s="18"/>
      <c r="F37" s="19">
        <f>SUM(F38:F38)</f>
        <v>5060</v>
      </c>
    </row>
    <row r="38" spans="1:7" s="23" customFormat="1" ht="12.9" x14ac:dyDescent="0.3">
      <c r="A38" s="35"/>
      <c r="B38" s="63" t="s">
        <v>80</v>
      </c>
      <c r="C38" s="31" t="s">
        <v>17</v>
      </c>
      <c r="D38" s="32" t="s">
        <v>70</v>
      </c>
      <c r="E38" s="32" t="s">
        <v>72</v>
      </c>
      <c r="F38" s="33">
        <f>4600*I$7</f>
        <v>5060</v>
      </c>
      <c r="G38" s="1"/>
    </row>
    <row r="39" spans="1:7" ht="12.9" x14ac:dyDescent="0.3">
      <c r="A39" s="12"/>
      <c r="B39" s="18" t="s">
        <v>7</v>
      </c>
      <c r="C39" s="24" t="s">
        <v>17</v>
      </c>
      <c r="D39" s="17"/>
      <c r="E39" s="18"/>
      <c r="F39" s="19">
        <f>SUM(F40:F40)</f>
        <v>1870.0000000000002</v>
      </c>
    </row>
    <row r="40" spans="1:7" ht="12.9" x14ac:dyDescent="0.3">
      <c r="A40" s="36"/>
      <c r="B40" s="61" t="s">
        <v>84</v>
      </c>
      <c r="C40" s="31" t="s">
        <v>17</v>
      </c>
      <c r="D40" s="32" t="s">
        <v>71</v>
      </c>
      <c r="E40" s="32" t="s">
        <v>72</v>
      </c>
      <c r="F40" s="34">
        <f>1700*I$7</f>
        <v>1870.0000000000002</v>
      </c>
    </row>
    <row r="41" spans="1:7" ht="12.9" x14ac:dyDescent="0.3">
      <c r="A41" s="12"/>
      <c r="B41" s="18" t="s">
        <v>8</v>
      </c>
      <c r="C41" s="24" t="s">
        <v>17</v>
      </c>
      <c r="D41" s="17"/>
      <c r="E41" s="18"/>
      <c r="F41" s="19">
        <f>SUM(F42:F42)</f>
        <v>990.00000000000011</v>
      </c>
    </row>
    <row r="42" spans="1:7" ht="12.9" x14ac:dyDescent="0.3">
      <c r="A42" s="36"/>
      <c r="B42" s="61" t="s">
        <v>83</v>
      </c>
      <c r="C42" s="31" t="s">
        <v>17</v>
      </c>
      <c r="D42" s="32" t="s">
        <v>71</v>
      </c>
      <c r="E42" s="32" t="s">
        <v>72</v>
      </c>
      <c r="F42" s="34">
        <f>900*I$7</f>
        <v>990.00000000000011</v>
      </c>
    </row>
    <row r="43" spans="1:7" ht="12.9" x14ac:dyDescent="0.3">
      <c r="A43" s="12"/>
      <c r="B43" s="18" t="s">
        <v>9</v>
      </c>
      <c r="C43" s="24" t="s">
        <v>17</v>
      </c>
      <c r="D43" s="17"/>
      <c r="E43" s="18"/>
      <c r="F43" s="19">
        <f>SUM(F44:F46)</f>
        <v>11425</v>
      </c>
    </row>
    <row r="44" spans="1:7" s="23" customFormat="1" ht="12.9" x14ac:dyDescent="0.3">
      <c r="A44" s="35"/>
      <c r="B44" s="70" t="s">
        <v>79</v>
      </c>
      <c r="C44" s="31" t="s">
        <v>17</v>
      </c>
      <c r="D44" s="32" t="s">
        <v>71</v>
      </c>
      <c r="E44" s="32" t="s">
        <v>73</v>
      </c>
      <c r="F44" s="54">
        <f>2200*I$7</f>
        <v>2420</v>
      </c>
      <c r="G44" s="1"/>
    </row>
    <row r="45" spans="1:7" s="49" customFormat="1" ht="12.9" x14ac:dyDescent="0.3">
      <c r="A45" s="48"/>
      <c r="B45" s="70" t="s">
        <v>78</v>
      </c>
      <c r="C45" s="31" t="s">
        <v>17</v>
      </c>
      <c r="D45" s="32" t="s">
        <v>71</v>
      </c>
      <c r="E45" s="32" t="s">
        <v>73</v>
      </c>
      <c r="F45" s="54">
        <v>6200</v>
      </c>
      <c r="G45" s="26"/>
    </row>
    <row r="46" spans="1:7" s="23" customFormat="1" ht="21.9" customHeight="1" x14ac:dyDescent="0.3">
      <c r="A46" s="35"/>
      <c r="B46" s="61" t="s">
        <v>85</v>
      </c>
      <c r="C46" s="31" t="s">
        <v>17</v>
      </c>
      <c r="D46" s="32" t="s">
        <v>70</v>
      </c>
      <c r="E46" s="32" t="s">
        <v>72</v>
      </c>
      <c r="F46" s="33">
        <v>2805</v>
      </c>
      <c r="G46" s="1"/>
    </row>
    <row r="47" spans="1:7" ht="12.9" x14ac:dyDescent="0.3">
      <c r="A47" s="12"/>
      <c r="B47" s="18" t="s">
        <v>10</v>
      </c>
      <c r="C47" s="24" t="s">
        <v>17</v>
      </c>
      <c r="D47" s="17"/>
      <c r="E47" s="18"/>
      <c r="F47" s="19">
        <f>SUM(F48)</f>
        <v>0</v>
      </c>
    </row>
    <row r="48" spans="1:7" s="23" customFormat="1" ht="12.9" x14ac:dyDescent="0.3">
      <c r="A48" s="35"/>
      <c r="B48" s="62"/>
      <c r="C48" s="31"/>
      <c r="D48" s="32"/>
      <c r="E48" s="32"/>
      <c r="F48" s="33"/>
      <c r="G48" s="1"/>
    </row>
    <row r="49" spans="1:7" ht="12.9" x14ac:dyDescent="0.3">
      <c r="A49" s="12"/>
      <c r="B49" s="18" t="s">
        <v>13</v>
      </c>
      <c r="C49" s="24" t="s">
        <v>17</v>
      </c>
      <c r="D49" s="17"/>
      <c r="E49" s="18"/>
      <c r="F49" s="19">
        <v>0</v>
      </c>
    </row>
    <row r="50" spans="1:7" ht="12.9" x14ac:dyDescent="0.3">
      <c r="A50" s="12"/>
      <c r="B50" s="18" t="s">
        <v>25</v>
      </c>
      <c r="C50" s="24" t="s">
        <v>17</v>
      </c>
      <c r="D50" s="17"/>
      <c r="E50" s="18"/>
      <c r="F50" s="19">
        <v>0</v>
      </c>
    </row>
    <row r="51" spans="1:7" ht="12.9" x14ac:dyDescent="0.3">
      <c r="A51" s="12"/>
      <c r="B51" s="18" t="s">
        <v>36</v>
      </c>
      <c r="C51" s="24" t="s">
        <v>17</v>
      </c>
      <c r="D51" s="17"/>
      <c r="E51" s="18"/>
      <c r="F51" s="19">
        <v>0</v>
      </c>
    </row>
    <row r="52" spans="1:7" ht="12.9" x14ac:dyDescent="0.3">
      <c r="A52" s="12"/>
      <c r="B52" s="18" t="s">
        <v>30</v>
      </c>
      <c r="C52" s="24" t="s">
        <v>17</v>
      </c>
      <c r="D52" s="17"/>
      <c r="E52" s="18"/>
      <c r="F52" s="19">
        <f>SUM(F53:F53)</f>
        <v>0</v>
      </c>
    </row>
    <row r="53" spans="1:7" s="23" customFormat="1" ht="12.9" x14ac:dyDescent="0.3">
      <c r="A53" s="35"/>
      <c r="B53" s="61"/>
      <c r="C53" s="31" t="s">
        <v>17</v>
      </c>
      <c r="D53" s="32"/>
      <c r="E53" s="32"/>
      <c r="F53" s="33"/>
      <c r="G53" s="1"/>
    </row>
    <row r="54" spans="1:7" ht="12.9" x14ac:dyDescent="0.3">
      <c r="A54" s="12"/>
      <c r="B54" s="18" t="s">
        <v>31</v>
      </c>
      <c r="C54" s="24" t="s">
        <v>17</v>
      </c>
      <c r="D54" s="17"/>
      <c r="E54" s="18"/>
      <c r="F54" s="19">
        <v>0</v>
      </c>
    </row>
    <row r="55" spans="1:7" ht="16.5" customHeight="1" x14ac:dyDescent="0.3">
      <c r="A55" s="12"/>
      <c r="B55" s="72" t="s">
        <v>60</v>
      </c>
      <c r="C55" s="73"/>
      <c r="D55" s="73"/>
      <c r="E55" s="74"/>
      <c r="F55" s="20">
        <f>F56+F57+F58+F59</f>
        <v>0</v>
      </c>
    </row>
    <row r="56" spans="1:7" ht="12.9" x14ac:dyDescent="0.3">
      <c r="A56" s="12"/>
      <c r="B56" s="18" t="s">
        <v>16</v>
      </c>
      <c r="C56" s="24" t="s">
        <v>17</v>
      </c>
      <c r="D56" s="17"/>
      <c r="E56" s="18"/>
      <c r="F56" s="19">
        <v>0</v>
      </c>
    </row>
    <row r="57" spans="1:7" ht="12.9" x14ac:dyDescent="0.3">
      <c r="A57" s="12"/>
      <c r="B57" s="18" t="s">
        <v>24</v>
      </c>
      <c r="C57" s="24" t="s">
        <v>17</v>
      </c>
      <c r="D57" s="17"/>
      <c r="E57" s="18"/>
      <c r="F57" s="19">
        <v>0</v>
      </c>
    </row>
    <row r="58" spans="1:7" ht="12.9" x14ac:dyDescent="0.3">
      <c r="A58" s="12"/>
      <c r="B58" s="18" t="s">
        <v>14</v>
      </c>
      <c r="C58" s="24" t="s">
        <v>17</v>
      </c>
      <c r="D58" s="17"/>
      <c r="E58" s="18"/>
      <c r="F58" s="19">
        <v>0</v>
      </c>
    </row>
    <row r="59" spans="1:7" ht="12.9" x14ac:dyDescent="0.3">
      <c r="A59" s="12"/>
      <c r="B59" s="18" t="s">
        <v>15</v>
      </c>
      <c r="C59" s="24" t="s">
        <v>17</v>
      </c>
      <c r="D59" s="17"/>
      <c r="E59" s="18"/>
      <c r="F59" s="19">
        <v>0</v>
      </c>
    </row>
    <row r="60" spans="1:7" ht="14.15" x14ac:dyDescent="0.35">
      <c r="A60" s="12"/>
      <c r="B60" s="56" t="s">
        <v>61</v>
      </c>
      <c r="C60" s="57"/>
      <c r="D60" s="57"/>
      <c r="E60" s="58"/>
      <c r="F60" s="20">
        <f>F61</f>
        <v>0</v>
      </c>
    </row>
    <row r="61" spans="1:7" ht="12.9" x14ac:dyDescent="0.3">
      <c r="A61" s="12"/>
      <c r="B61" s="18" t="s">
        <v>22</v>
      </c>
      <c r="C61" s="24" t="s">
        <v>17</v>
      </c>
      <c r="D61" s="17"/>
      <c r="E61" s="18"/>
      <c r="F61" s="19">
        <v>0</v>
      </c>
    </row>
    <row r="62" spans="1:7" ht="23.25" customHeight="1" x14ac:dyDescent="0.4">
      <c r="A62" s="43">
        <v>3</v>
      </c>
      <c r="B62" s="44" t="s">
        <v>29</v>
      </c>
      <c r="C62" s="44" t="s">
        <v>4</v>
      </c>
      <c r="D62" s="42"/>
      <c r="E62" s="42"/>
      <c r="F62" s="22">
        <f>F63+F106+F116</f>
        <v>335005</v>
      </c>
    </row>
    <row r="63" spans="1:7" ht="14.15" x14ac:dyDescent="0.35">
      <c r="A63" s="12"/>
      <c r="B63" s="56" t="s">
        <v>62</v>
      </c>
      <c r="C63" s="57"/>
      <c r="D63" s="56"/>
      <c r="E63" s="57"/>
      <c r="F63" s="20">
        <f>F64+F66+F69+F70+F71+F74+F77+F79+F87+F90+F95+F100+F103+F98</f>
        <v>265155</v>
      </c>
    </row>
    <row r="64" spans="1:7" ht="12.9" x14ac:dyDescent="0.3">
      <c r="A64" s="12"/>
      <c r="B64" s="18" t="s">
        <v>11</v>
      </c>
      <c r="C64" s="24" t="s">
        <v>4</v>
      </c>
      <c r="D64" s="17"/>
      <c r="E64" s="18"/>
      <c r="F64" s="19">
        <v>0</v>
      </c>
    </row>
    <row r="65" spans="1:7" s="23" customFormat="1" ht="12.9" x14ac:dyDescent="0.3">
      <c r="A65" s="35"/>
      <c r="B65" s="61"/>
      <c r="C65" s="31"/>
      <c r="D65" s="32"/>
      <c r="E65" s="32"/>
      <c r="F65" s="33"/>
      <c r="G65" s="1"/>
    </row>
    <row r="66" spans="1:7" ht="12.9" x14ac:dyDescent="0.3">
      <c r="A66" s="12"/>
      <c r="B66" s="18" t="s">
        <v>5</v>
      </c>
      <c r="C66" s="24" t="s">
        <v>4</v>
      </c>
      <c r="D66" s="17"/>
      <c r="E66" s="18"/>
      <c r="F66" s="19">
        <f>SUM(F67:F68)</f>
        <v>6270</v>
      </c>
    </row>
    <row r="67" spans="1:7" s="23" customFormat="1" ht="12.9" x14ac:dyDescent="0.3">
      <c r="A67" s="35"/>
      <c r="B67" s="63" t="s">
        <v>81</v>
      </c>
      <c r="C67" s="31" t="s">
        <v>4</v>
      </c>
      <c r="D67" s="32" t="s">
        <v>71</v>
      </c>
      <c r="E67" s="32" t="s">
        <v>72</v>
      </c>
      <c r="F67" s="33">
        <f>2500*I$7</f>
        <v>2750</v>
      </c>
      <c r="G67" s="1"/>
    </row>
    <row r="68" spans="1:7" s="23" customFormat="1" ht="12.9" x14ac:dyDescent="0.3">
      <c r="A68" s="35"/>
      <c r="B68" s="63" t="s">
        <v>39</v>
      </c>
      <c r="C68" s="31" t="s">
        <v>4</v>
      </c>
      <c r="D68" s="32" t="s">
        <v>71</v>
      </c>
      <c r="E68" s="32" t="s">
        <v>73</v>
      </c>
      <c r="F68" s="54">
        <f>3200*I$7</f>
        <v>3520.0000000000005</v>
      </c>
      <c r="G68" s="1"/>
    </row>
    <row r="69" spans="1:7" ht="12.9" x14ac:dyDescent="0.3">
      <c r="A69" s="12"/>
      <c r="B69" s="18" t="s">
        <v>6</v>
      </c>
      <c r="C69" s="24" t="s">
        <v>4</v>
      </c>
      <c r="D69" s="17"/>
      <c r="E69" s="18"/>
      <c r="F69" s="19">
        <v>0</v>
      </c>
    </row>
    <row r="70" spans="1:7" ht="12.9" x14ac:dyDescent="0.3">
      <c r="A70" s="12"/>
      <c r="B70" s="18" t="s">
        <v>23</v>
      </c>
      <c r="C70" s="24" t="s">
        <v>4</v>
      </c>
      <c r="D70" s="17"/>
      <c r="E70" s="18"/>
      <c r="F70" s="19">
        <v>0</v>
      </c>
    </row>
    <row r="71" spans="1:7" ht="12.9" x14ac:dyDescent="0.3">
      <c r="A71" s="12"/>
      <c r="B71" s="18" t="s">
        <v>12</v>
      </c>
      <c r="C71" s="24" t="s">
        <v>4</v>
      </c>
      <c r="D71" s="17"/>
      <c r="E71" s="18"/>
      <c r="F71" s="19">
        <f>SUM(F72:F73)</f>
        <v>1650.0000000000002</v>
      </c>
    </row>
    <row r="72" spans="1:7" ht="12.9" x14ac:dyDescent="0.3">
      <c r="A72" s="35"/>
      <c r="B72" s="61" t="s">
        <v>86</v>
      </c>
      <c r="C72" s="31" t="s">
        <v>4</v>
      </c>
      <c r="D72" s="32" t="s">
        <v>70</v>
      </c>
      <c r="E72" s="32" t="s">
        <v>72</v>
      </c>
      <c r="F72" s="33">
        <f>1500*I$7</f>
        <v>1650.0000000000002</v>
      </c>
    </row>
    <row r="73" spans="1:7" ht="12.9" x14ac:dyDescent="0.3">
      <c r="A73" s="36"/>
      <c r="B73" s="61"/>
      <c r="C73" s="40"/>
      <c r="D73" s="41"/>
      <c r="E73" s="41"/>
      <c r="F73" s="38"/>
    </row>
    <row r="74" spans="1:7" ht="12.9" x14ac:dyDescent="0.3">
      <c r="A74" s="12"/>
      <c r="B74" s="18" t="s">
        <v>7</v>
      </c>
      <c r="C74" s="24" t="s">
        <v>4</v>
      </c>
      <c r="D74" s="17"/>
      <c r="E74" s="18"/>
      <c r="F74" s="19">
        <f>SUM(F75:F76)</f>
        <v>4950</v>
      </c>
    </row>
    <row r="75" spans="1:7" ht="24" customHeight="1" x14ac:dyDescent="0.3">
      <c r="A75" s="36"/>
      <c r="B75" s="61" t="s">
        <v>87</v>
      </c>
      <c r="C75" s="31" t="s">
        <v>4</v>
      </c>
      <c r="D75" s="32" t="s">
        <v>71</v>
      </c>
      <c r="E75" s="32" t="s">
        <v>72</v>
      </c>
      <c r="F75" s="53">
        <f>4500*I$7</f>
        <v>4950</v>
      </c>
      <c r="G75" s="6"/>
    </row>
    <row r="76" spans="1:7" ht="12.9" x14ac:dyDescent="0.3">
      <c r="A76" s="36"/>
      <c r="B76" s="62"/>
      <c r="C76" s="31" t="s">
        <v>4</v>
      </c>
      <c r="D76" s="32"/>
      <c r="E76" s="32"/>
      <c r="F76" s="37"/>
    </row>
    <row r="77" spans="1:7" ht="12.9" x14ac:dyDescent="0.3">
      <c r="A77" s="12"/>
      <c r="B77" s="18" t="s">
        <v>8</v>
      </c>
      <c r="C77" s="24" t="s">
        <v>4</v>
      </c>
      <c r="D77" s="17"/>
      <c r="E77" s="18"/>
      <c r="F77" s="21">
        <f>F78</f>
        <v>4400</v>
      </c>
    </row>
    <row r="78" spans="1:7" ht="16.5" customHeight="1" x14ac:dyDescent="0.3">
      <c r="A78" s="36"/>
      <c r="B78" s="61" t="s">
        <v>77</v>
      </c>
      <c r="C78" s="31" t="s">
        <v>4</v>
      </c>
      <c r="D78" s="32" t="s">
        <v>70</v>
      </c>
      <c r="E78" s="32" t="s">
        <v>73</v>
      </c>
      <c r="F78" s="37">
        <f>4000*I$7</f>
        <v>4400</v>
      </c>
    </row>
    <row r="79" spans="1:7" ht="12.9" x14ac:dyDescent="0.3">
      <c r="A79" s="12"/>
      <c r="B79" s="18" t="s">
        <v>9</v>
      </c>
      <c r="C79" s="24" t="s">
        <v>4</v>
      </c>
      <c r="D79" s="17"/>
      <c r="E79" s="18"/>
      <c r="F79" s="21">
        <f>SUM(F80:F86)</f>
        <v>54340</v>
      </c>
    </row>
    <row r="80" spans="1:7" s="23" customFormat="1" ht="23.15" x14ac:dyDescent="0.3">
      <c r="A80" s="35"/>
      <c r="B80" s="87" t="s">
        <v>88</v>
      </c>
      <c r="C80" s="31" t="s">
        <v>4</v>
      </c>
      <c r="D80" s="32" t="s">
        <v>71</v>
      </c>
      <c r="E80" s="32" t="s">
        <v>73</v>
      </c>
      <c r="F80" s="38">
        <f>3100*I$7</f>
        <v>3410.0000000000005</v>
      </c>
      <c r="G80" s="1"/>
    </row>
    <row r="81" spans="1:7" s="23" customFormat="1" ht="12.9" x14ac:dyDescent="0.3">
      <c r="A81" s="35"/>
      <c r="B81" s="70" t="s">
        <v>89</v>
      </c>
      <c r="C81" s="31" t="s">
        <v>4</v>
      </c>
      <c r="D81" s="32" t="s">
        <v>71</v>
      </c>
      <c r="E81" s="32" t="s">
        <v>73</v>
      </c>
      <c r="F81" s="38">
        <f>2600*I$7</f>
        <v>2860.0000000000005</v>
      </c>
      <c r="G81" s="1"/>
    </row>
    <row r="82" spans="1:7" s="23" customFormat="1" ht="34.75" x14ac:dyDescent="0.3">
      <c r="A82" s="35"/>
      <c r="B82" s="87" t="s">
        <v>90</v>
      </c>
      <c r="C82" s="31" t="s">
        <v>4</v>
      </c>
      <c r="D82" s="32" t="s">
        <v>71</v>
      </c>
      <c r="E82" s="32" t="s">
        <v>73</v>
      </c>
      <c r="F82" s="38">
        <f>30000*I$7</f>
        <v>33000</v>
      </c>
      <c r="G82" s="1"/>
    </row>
    <row r="83" spans="1:7" s="23" customFormat="1" ht="12" customHeight="1" x14ac:dyDescent="0.3">
      <c r="A83" s="35"/>
      <c r="B83" s="69" t="s">
        <v>91</v>
      </c>
      <c r="C83" s="31" t="s">
        <v>4</v>
      </c>
      <c r="D83" s="32" t="s">
        <v>70</v>
      </c>
      <c r="E83" s="32" t="s">
        <v>72</v>
      </c>
      <c r="F83" s="38">
        <f>9000*I$7</f>
        <v>9900</v>
      </c>
      <c r="G83" s="1"/>
    </row>
    <row r="84" spans="1:7" ht="22.75" customHeight="1" x14ac:dyDescent="0.3">
      <c r="A84" s="36"/>
      <c r="B84" s="87" t="s">
        <v>92</v>
      </c>
      <c r="C84" s="31" t="s">
        <v>4</v>
      </c>
      <c r="D84" s="32" t="s">
        <v>70</v>
      </c>
      <c r="E84" s="32" t="s">
        <v>72</v>
      </c>
      <c r="F84" s="34">
        <f>2500*I$7</f>
        <v>2750</v>
      </c>
      <c r="G84" s="6"/>
    </row>
    <row r="85" spans="1:7" s="49" customFormat="1" ht="23.15" x14ac:dyDescent="0.3">
      <c r="A85" s="48"/>
      <c r="B85" s="87" t="s">
        <v>93</v>
      </c>
      <c r="C85" s="31" t="s">
        <v>4</v>
      </c>
      <c r="D85" s="32" t="s">
        <v>70</v>
      </c>
      <c r="E85" s="32" t="s">
        <v>72</v>
      </c>
      <c r="F85" s="34">
        <f>2200*I$7</f>
        <v>2420</v>
      </c>
      <c r="G85" s="26"/>
    </row>
    <row r="86" spans="1:7" s="49" customFormat="1" ht="12.9" x14ac:dyDescent="0.3">
      <c r="A86" s="48"/>
      <c r="B86" s="60"/>
      <c r="C86" s="31"/>
      <c r="D86" s="32"/>
      <c r="E86" s="32"/>
      <c r="F86" s="34"/>
      <c r="G86" s="26"/>
    </row>
    <row r="87" spans="1:7" ht="12.9" x14ac:dyDescent="0.3">
      <c r="A87" s="12"/>
      <c r="B87" s="18" t="s">
        <v>10</v>
      </c>
      <c r="C87" s="24" t="s">
        <v>4</v>
      </c>
      <c r="D87" s="17"/>
      <c r="E87" s="18"/>
      <c r="F87" s="19">
        <f>SUM(F88:F89)</f>
        <v>3927</v>
      </c>
    </row>
    <row r="88" spans="1:7" ht="23.6" customHeight="1" x14ac:dyDescent="0.3">
      <c r="A88" s="36"/>
      <c r="B88" s="71" t="s">
        <v>94</v>
      </c>
      <c r="C88" s="31" t="s">
        <v>4</v>
      </c>
      <c r="D88" s="32" t="s">
        <v>71</v>
      </c>
      <c r="E88" s="32" t="s">
        <v>72</v>
      </c>
      <c r="F88" s="34">
        <v>3927</v>
      </c>
      <c r="G88" s="6"/>
    </row>
    <row r="89" spans="1:7" ht="12.9" x14ac:dyDescent="0.3">
      <c r="A89" s="36"/>
      <c r="B89" s="71"/>
      <c r="C89" s="31"/>
      <c r="D89" s="32"/>
      <c r="E89" s="32"/>
      <c r="F89" s="34"/>
    </row>
    <row r="90" spans="1:7" ht="12.9" x14ac:dyDescent="0.3">
      <c r="A90" s="12"/>
      <c r="B90" s="18" t="s">
        <v>13</v>
      </c>
      <c r="C90" s="24" t="s">
        <v>4</v>
      </c>
      <c r="D90" s="17"/>
      <c r="E90" s="18"/>
      <c r="F90" s="21">
        <f>SUM(F91:F94)</f>
        <v>84700</v>
      </c>
      <c r="G90" s="6"/>
    </row>
    <row r="91" spans="1:7" ht="12.9" x14ac:dyDescent="0.3">
      <c r="A91" s="36"/>
      <c r="B91" s="64" t="s">
        <v>95</v>
      </c>
      <c r="C91" s="31" t="s">
        <v>4</v>
      </c>
      <c r="D91" s="32" t="s">
        <v>70</v>
      </c>
      <c r="E91" s="32" t="s">
        <v>73</v>
      </c>
      <c r="F91" s="53">
        <f>27000*I$7</f>
        <v>29700.000000000004</v>
      </c>
      <c r="G91" s="6"/>
    </row>
    <row r="92" spans="1:7" ht="14.25" customHeight="1" x14ac:dyDescent="0.3">
      <c r="A92" s="36"/>
      <c r="B92" s="65" t="s">
        <v>96</v>
      </c>
      <c r="C92" s="31" t="s">
        <v>4</v>
      </c>
      <c r="D92" s="32" t="s">
        <v>70</v>
      </c>
      <c r="E92" s="32" t="s">
        <v>72</v>
      </c>
      <c r="F92" s="53">
        <f>38000*I$7</f>
        <v>41800</v>
      </c>
      <c r="G92" s="6"/>
    </row>
    <row r="93" spans="1:7" s="55" customFormat="1" ht="13.4" customHeight="1" x14ac:dyDescent="0.3">
      <c r="A93" s="36"/>
      <c r="B93" s="65" t="s">
        <v>97</v>
      </c>
      <c r="C93" s="31" t="s">
        <v>4</v>
      </c>
      <c r="D93" s="32" t="s">
        <v>70</v>
      </c>
      <c r="E93" s="32" t="s">
        <v>73</v>
      </c>
      <c r="F93" s="53">
        <f>12000*I$7</f>
        <v>13200.000000000002</v>
      </c>
    </row>
    <row r="94" spans="1:7" ht="13.4" customHeight="1" x14ac:dyDescent="0.3">
      <c r="A94" s="36"/>
      <c r="B94" s="64"/>
      <c r="C94" s="31" t="s">
        <v>4</v>
      </c>
      <c r="D94" s="32"/>
      <c r="E94" s="32"/>
      <c r="F94" s="34"/>
      <c r="G94" s="6"/>
    </row>
    <row r="95" spans="1:7" ht="12.9" x14ac:dyDescent="0.3">
      <c r="A95" s="12"/>
      <c r="B95" s="18" t="s">
        <v>25</v>
      </c>
      <c r="C95" s="24" t="s">
        <v>4</v>
      </c>
      <c r="D95" s="17"/>
      <c r="E95" s="18"/>
      <c r="F95" s="19">
        <f>SUM(F96:F97)</f>
        <v>3630</v>
      </c>
      <c r="G95" s="6"/>
    </row>
    <row r="96" spans="1:7" ht="13.4" customHeight="1" x14ac:dyDescent="0.3">
      <c r="A96" s="36"/>
      <c r="B96" s="65" t="s">
        <v>82</v>
      </c>
      <c r="C96" s="31" t="s">
        <v>4</v>
      </c>
      <c r="D96" s="32" t="s">
        <v>70</v>
      </c>
      <c r="E96" s="32" t="s">
        <v>72</v>
      </c>
      <c r="F96" s="34">
        <v>3630</v>
      </c>
      <c r="G96" s="6"/>
    </row>
    <row r="97" spans="1:7" ht="14.25" customHeight="1" x14ac:dyDescent="0.3">
      <c r="A97" s="36"/>
      <c r="B97" s="64"/>
      <c r="C97" s="31"/>
      <c r="D97" s="32"/>
      <c r="E97" s="32"/>
      <c r="F97" s="34"/>
      <c r="G97" s="6"/>
    </row>
    <row r="98" spans="1:7" ht="12.9" x14ac:dyDescent="0.3">
      <c r="A98" s="12"/>
      <c r="B98" s="18" t="s">
        <v>36</v>
      </c>
      <c r="C98" s="24" t="s">
        <v>4</v>
      </c>
      <c r="D98" s="17"/>
      <c r="E98" s="18"/>
      <c r="F98" s="19">
        <f>F99</f>
        <v>2310</v>
      </c>
      <c r="G98" s="6"/>
    </row>
    <row r="99" spans="1:7" ht="12.9" x14ac:dyDescent="0.3">
      <c r="A99" s="36"/>
      <c r="B99" s="61" t="s">
        <v>44</v>
      </c>
      <c r="C99" s="31" t="s">
        <v>4</v>
      </c>
      <c r="D99" s="32" t="s">
        <v>70</v>
      </c>
      <c r="E99" s="32" t="s">
        <v>73</v>
      </c>
      <c r="F99" s="34">
        <f>2100*I$7</f>
        <v>2310</v>
      </c>
      <c r="G99" s="6"/>
    </row>
    <row r="100" spans="1:7" ht="12.9" x14ac:dyDescent="0.3">
      <c r="A100" s="12"/>
      <c r="B100" s="18" t="s">
        <v>30</v>
      </c>
      <c r="C100" s="24" t="s">
        <v>4</v>
      </c>
      <c r="D100" s="17"/>
      <c r="E100" s="18"/>
      <c r="F100" s="19">
        <f>SUM(F101:F102)</f>
        <v>1980.0000000000002</v>
      </c>
      <c r="G100" s="6"/>
    </row>
    <row r="101" spans="1:7" ht="12.9" x14ac:dyDescent="0.3">
      <c r="A101" s="36"/>
      <c r="B101" s="61" t="s">
        <v>46</v>
      </c>
      <c r="C101" s="31" t="s">
        <v>4</v>
      </c>
      <c r="D101" s="32" t="s">
        <v>71</v>
      </c>
      <c r="E101" s="32" t="s">
        <v>73</v>
      </c>
      <c r="F101" s="34">
        <f>1800*I$7</f>
        <v>1980.0000000000002</v>
      </c>
      <c r="G101" s="6"/>
    </row>
    <row r="102" spans="1:7" ht="12.9" x14ac:dyDescent="0.3">
      <c r="A102" s="36"/>
      <c r="B102" s="61"/>
      <c r="C102" s="31" t="s">
        <v>4</v>
      </c>
      <c r="D102" s="32"/>
      <c r="E102" s="32"/>
      <c r="F102" s="34"/>
      <c r="G102" s="6"/>
    </row>
    <row r="103" spans="1:7" ht="12.9" x14ac:dyDescent="0.3">
      <c r="A103" s="12"/>
      <c r="B103" s="18" t="s">
        <v>35</v>
      </c>
      <c r="C103" s="24" t="s">
        <v>4</v>
      </c>
      <c r="D103" s="17"/>
      <c r="E103" s="18"/>
      <c r="F103" s="19">
        <f>SUM(F104:F105)</f>
        <v>96998</v>
      </c>
      <c r="G103" s="6"/>
    </row>
    <row r="104" spans="1:7" ht="23.15" customHeight="1" x14ac:dyDescent="0.3">
      <c r="A104" s="36"/>
      <c r="B104" s="64" t="s">
        <v>98</v>
      </c>
      <c r="C104" s="31" t="s">
        <v>4</v>
      </c>
      <c r="D104" s="32" t="s">
        <v>70</v>
      </c>
      <c r="E104" s="32" t="s">
        <v>72</v>
      </c>
      <c r="F104" s="34">
        <f>26500*I$7</f>
        <v>29150.000000000004</v>
      </c>
      <c r="G104" s="6"/>
    </row>
    <row r="105" spans="1:7" ht="22.75" customHeight="1" x14ac:dyDescent="0.3">
      <c r="A105" s="36"/>
      <c r="B105" s="64" t="s">
        <v>99</v>
      </c>
      <c r="C105" s="31" t="s">
        <v>4</v>
      </c>
      <c r="D105" s="32" t="s">
        <v>70</v>
      </c>
      <c r="E105" s="32" t="s">
        <v>72</v>
      </c>
      <c r="F105" s="34">
        <f>61680*I$7</f>
        <v>67848</v>
      </c>
      <c r="G105" s="6"/>
    </row>
    <row r="106" spans="1:7" ht="20.7" customHeight="1" x14ac:dyDescent="0.35">
      <c r="A106" s="12"/>
      <c r="B106" s="56" t="s">
        <v>60</v>
      </c>
      <c r="C106" s="57"/>
      <c r="D106" s="56"/>
      <c r="E106" s="57"/>
      <c r="F106" s="20">
        <f>F107+F110+F112+F115</f>
        <v>37730</v>
      </c>
    </row>
    <row r="107" spans="1:7" ht="15.65" customHeight="1" x14ac:dyDescent="0.3">
      <c r="A107" s="12"/>
      <c r="B107" s="18" t="s">
        <v>16</v>
      </c>
      <c r="C107" s="24" t="s">
        <v>4</v>
      </c>
      <c r="D107" s="17"/>
      <c r="E107" s="18"/>
      <c r="F107" s="21">
        <f>SUM(F108:F109)</f>
        <v>25300.000000000004</v>
      </c>
    </row>
    <row r="108" spans="1:7" ht="23.15" x14ac:dyDescent="0.3">
      <c r="A108" s="36"/>
      <c r="B108" s="64" t="s">
        <v>100</v>
      </c>
      <c r="C108" s="31" t="s">
        <v>4</v>
      </c>
      <c r="D108" s="41" t="s">
        <v>70</v>
      </c>
      <c r="E108" s="41" t="s">
        <v>72</v>
      </c>
      <c r="F108" s="38">
        <f>23000*I$7</f>
        <v>25300.000000000004</v>
      </c>
    </row>
    <row r="109" spans="1:7" ht="12.9" x14ac:dyDescent="0.3">
      <c r="A109" s="36"/>
      <c r="B109" s="61"/>
      <c r="C109" s="31" t="s">
        <v>4</v>
      </c>
      <c r="D109" s="32"/>
      <c r="E109" s="32"/>
      <c r="F109" s="34"/>
    </row>
    <row r="110" spans="1:7" ht="12.9" x14ac:dyDescent="0.3">
      <c r="A110" s="12"/>
      <c r="B110" s="18" t="s">
        <v>24</v>
      </c>
      <c r="C110" s="24" t="s">
        <v>4</v>
      </c>
      <c r="D110" s="17"/>
      <c r="E110" s="18"/>
      <c r="F110" s="19">
        <v>0</v>
      </c>
    </row>
    <row r="111" spans="1:7" ht="14.25" customHeight="1" x14ac:dyDescent="0.3">
      <c r="A111" s="36"/>
      <c r="B111" s="65" t="s">
        <v>101</v>
      </c>
      <c r="C111" s="31"/>
      <c r="D111" s="32" t="s">
        <v>70</v>
      </c>
      <c r="E111" s="32" t="s">
        <v>72</v>
      </c>
      <c r="F111" s="53">
        <f>1200*I$7</f>
        <v>1320</v>
      </c>
    </row>
    <row r="112" spans="1:7" ht="12.9" x14ac:dyDescent="0.3">
      <c r="A112" s="12"/>
      <c r="B112" s="18" t="s">
        <v>14</v>
      </c>
      <c r="C112" s="24" t="s">
        <v>4</v>
      </c>
      <c r="D112" s="17"/>
      <c r="E112" s="18"/>
      <c r="F112" s="19">
        <f>SUM(F113:F114)</f>
        <v>12430</v>
      </c>
      <c r="G112" s="6"/>
    </row>
    <row r="113" spans="1:7" ht="12.9" x14ac:dyDescent="0.3">
      <c r="A113" s="36"/>
      <c r="B113" s="70" t="s">
        <v>76</v>
      </c>
      <c r="C113" s="31" t="s">
        <v>4</v>
      </c>
      <c r="D113" s="32" t="s">
        <v>71</v>
      </c>
      <c r="E113" s="32" t="s">
        <v>73</v>
      </c>
      <c r="F113" s="34">
        <f>8700*I$7</f>
        <v>9570</v>
      </c>
      <c r="G113" s="6"/>
    </row>
    <row r="114" spans="1:7" ht="23.15" x14ac:dyDescent="0.3">
      <c r="A114" s="36"/>
      <c r="B114" s="61" t="s">
        <v>102</v>
      </c>
      <c r="C114" s="31" t="s">
        <v>4</v>
      </c>
      <c r="D114" s="32" t="s">
        <v>70</v>
      </c>
      <c r="E114" s="32" t="s">
        <v>72</v>
      </c>
      <c r="F114" s="34">
        <f>2600*I$7</f>
        <v>2860.0000000000005</v>
      </c>
      <c r="G114" s="6"/>
    </row>
    <row r="115" spans="1:7" ht="12.9" x14ac:dyDescent="0.3">
      <c r="A115" s="12"/>
      <c r="B115" s="18" t="s">
        <v>15</v>
      </c>
      <c r="C115" s="24" t="s">
        <v>4</v>
      </c>
      <c r="D115" s="17"/>
      <c r="E115" s="18"/>
      <c r="F115" s="19">
        <v>0</v>
      </c>
      <c r="G115" s="6"/>
    </row>
    <row r="116" spans="1:7" ht="14.15" x14ac:dyDescent="0.35">
      <c r="A116" s="12"/>
      <c r="B116" s="56" t="s">
        <v>61</v>
      </c>
      <c r="C116" s="57"/>
      <c r="D116" s="56"/>
      <c r="E116" s="57"/>
      <c r="F116" s="20">
        <f>F117</f>
        <v>32120</v>
      </c>
      <c r="G116" s="6"/>
    </row>
    <row r="117" spans="1:7" ht="12.9" x14ac:dyDescent="0.3">
      <c r="A117" s="12"/>
      <c r="B117" s="18" t="s">
        <v>22</v>
      </c>
      <c r="C117" s="24" t="s">
        <v>4</v>
      </c>
      <c r="D117" s="17"/>
      <c r="E117" s="18"/>
      <c r="F117" s="19">
        <f>SUM(F118:F119)</f>
        <v>32120</v>
      </c>
      <c r="G117" s="6"/>
    </row>
    <row r="118" spans="1:7" ht="12.9" x14ac:dyDescent="0.3">
      <c r="A118" s="36"/>
      <c r="B118" s="70" t="s">
        <v>120</v>
      </c>
      <c r="C118" s="31" t="s">
        <v>4</v>
      </c>
      <c r="D118" s="32" t="s">
        <v>71</v>
      </c>
      <c r="E118" s="32" t="s">
        <v>72</v>
      </c>
      <c r="F118" s="53">
        <f>14000*I$7</f>
        <v>15400.000000000002</v>
      </c>
      <c r="G118" s="6"/>
    </row>
    <row r="119" spans="1:7" ht="12.9" x14ac:dyDescent="0.3">
      <c r="A119" s="36"/>
      <c r="B119" s="63" t="s">
        <v>121</v>
      </c>
      <c r="C119" s="31" t="s">
        <v>4</v>
      </c>
      <c r="D119" s="32" t="s">
        <v>71</v>
      </c>
      <c r="E119" s="32" t="s">
        <v>72</v>
      </c>
      <c r="F119" s="53">
        <f>15200*I$7</f>
        <v>16720</v>
      </c>
      <c r="G119" s="6"/>
    </row>
    <row r="120" spans="1:7" ht="23.25" customHeight="1" x14ac:dyDescent="0.4">
      <c r="A120" s="43">
        <v>4</v>
      </c>
      <c r="B120" s="44" t="s">
        <v>32</v>
      </c>
      <c r="C120" s="44" t="s">
        <v>4</v>
      </c>
      <c r="D120" s="42"/>
      <c r="E120" s="42"/>
      <c r="F120" s="22">
        <f>F121+F165+F171</f>
        <v>211000</v>
      </c>
      <c r="G120" s="6"/>
    </row>
    <row r="121" spans="1:7" ht="14.15" x14ac:dyDescent="0.35">
      <c r="A121" s="12"/>
      <c r="B121" s="56" t="s">
        <v>62</v>
      </c>
      <c r="C121" s="57"/>
      <c r="D121" s="56"/>
      <c r="E121" s="57"/>
      <c r="F121" s="20">
        <f>F122+F124+F128+F130+F131+F134+F136+F138+F146+F148+F154+F159+F161+F157</f>
        <v>211000</v>
      </c>
      <c r="G121" s="6"/>
    </row>
    <row r="122" spans="1:7" ht="12.9" x14ac:dyDescent="0.3">
      <c r="A122" s="12"/>
      <c r="B122" s="18" t="s">
        <v>11</v>
      </c>
      <c r="C122" s="24" t="s">
        <v>4</v>
      </c>
      <c r="D122" s="17"/>
      <c r="E122" s="18"/>
      <c r="F122" s="19">
        <f>SUM(F123)</f>
        <v>0</v>
      </c>
      <c r="G122" s="6"/>
    </row>
    <row r="123" spans="1:7" ht="12.9" x14ac:dyDescent="0.3">
      <c r="A123" s="36"/>
      <c r="B123" s="61"/>
      <c r="C123" s="31"/>
      <c r="D123" s="32"/>
      <c r="E123" s="32"/>
      <c r="F123" s="34"/>
      <c r="G123" s="6"/>
    </row>
    <row r="124" spans="1:7" ht="12.9" x14ac:dyDescent="0.3">
      <c r="A124" s="12"/>
      <c r="B124" s="18" t="s">
        <v>5</v>
      </c>
      <c r="C124" s="24" t="s">
        <v>4</v>
      </c>
      <c r="D124" s="17"/>
      <c r="E124" s="18"/>
      <c r="F124" s="19">
        <f>SUM(F125:F127)</f>
        <v>44000</v>
      </c>
      <c r="G124" s="6"/>
    </row>
    <row r="125" spans="1:7" ht="12.9" x14ac:dyDescent="0.3">
      <c r="A125" s="36"/>
      <c r="B125" s="61" t="s">
        <v>49</v>
      </c>
      <c r="C125" s="31" t="s">
        <v>4</v>
      </c>
      <c r="D125" s="32" t="s">
        <v>71</v>
      </c>
      <c r="E125" s="32" t="s">
        <v>73</v>
      </c>
      <c r="F125" s="53">
        <f>32700*I$7</f>
        <v>35970</v>
      </c>
      <c r="G125" s="6"/>
    </row>
    <row r="126" spans="1:7" ht="12.9" x14ac:dyDescent="0.3">
      <c r="A126" s="36"/>
      <c r="B126" s="63" t="s">
        <v>47</v>
      </c>
      <c r="C126" s="31" t="s">
        <v>4</v>
      </c>
      <c r="D126" s="32" t="s">
        <v>71</v>
      </c>
      <c r="E126" s="32" t="s">
        <v>72</v>
      </c>
      <c r="F126" s="53">
        <f>3200*I$7</f>
        <v>3520.0000000000005</v>
      </c>
    </row>
    <row r="127" spans="1:7" ht="12.9" x14ac:dyDescent="0.3">
      <c r="A127" s="36"/>
      <c r="B127" s="63" t="s">
        <v>48</v>
      </c>
      <c r="C127" s="31" t="s">
        <v>4</v>
      </c>
      <c r="D127" s="32" t="s">
        <v>71</v>
      </c>
      <c r="E127" s="32" t="s">
        <v>72</v>
      </c>
      <c r="F127" s="53">
        <f>4100*I$7</f>
        <v>4510</v>
      </c>
    </row>
    <row r="128" spans="1:7" ht="12.9" x14ac:dyDescent="0.3">
      <c r="A128" s="12"/>
      <c r="B128" s="18" t="s">
        <v>6</v>
      </c>
      <c r="C128" s="24" t="s">
        <v>4</v>
      </c>
      <c r="D128" s="17"/>
      <c r="E128" s="18"/>
      <c r="F128" s="19">
        <f>SUM(F129)</f>
        <v>10120</v>
      </c>
    </row>
    <row r="129" spans="1:7" ht="23.15" x14ac:dyDescent="0.3">
      <c r="A129" s="36"/>
      <c r="B129" s="61" t="s">
        <v>50</v>
      </c>
      <c r="C129" s="31" t="s">
        <v>4</v>
      </c>
      <c r="D129" s="32" t="s">
        <v>71</v>
      </c>
      <c r="E129" s="32" t="s">
        <v>73</v>
      </c>
      <c r="F129" s="53">
        <f>9200*I$7</f>
        <v>10120</v>
      </c>
    </row>
    <row r="130" spans="1:7" ht="12.9" x14ac:dyDescent="0.3">
      <c r="A130" s="12"/>
      <c r="B130" s="18" t="s">
        <v>23</v>
      </c>
      <c r="C130" s="24" t="s">
        <v>4</v>
      </c>
      <c r="D130" s="17"/>
      <c r="E130" s="18"/>
      <c r="F130" s="19">
        <v>0</v>
      </c>
    </row>
    <row r="131" spans="1:7" ht="12.9" x14ac:dyDescent="0.3">
      <c r="A131" s="12"/>
      <c r="B131" s="18" t="s">
        <v>12</v>
      </c>
      <c r="C131" s="24" t="s">
        <v>4</v>
      </c>
      <c r="D131" s="17"/>
      <c r="E131" s="18"/>
      <c r="F131" s="19">
        <f>SUM(F132:F133)</f>
        <v>28710.000000000004</v>
      </c>
    </row>
    <row r="132" spans="1:7" ht="23.15" x14ac:dyDescent="0.3">
      <c r="A132" s="35"/>
      <c r="B132" s="63" t="s">
        <v>52</v>
      </c>
      <c r="C132" s="31" t="s">
        <v>4</v>
      </c>
      <c r="D132" s="32" t="s">
        <v>70</v>
      </c>
      <c r="E132" s="32" t="s">
        <v>72</v>
      </c>
      <c r="F132" s="54">
        <f>23500*I$7</f>
        <v>25850.000000000004</v>
      </c>
    </row>
    <row r="133" spans="1:7" ht="23.15" x14ac:dyDescent="0.3">
      <c r="A133" s="36"/>
      <c r="B133" s="63" t="s">
        <v>51</v>
      </c>
      <c r="C133" s="31" t="s">
        <v>4</v>
      </c>
      <c r="D133" s="32" t="s">
        <v>70</v>
      </c>
      <c r="E133" s="32" t="s">
        <v>73</v>
      </c>
      <c r="F133" s="34">
        <f>2600*I$7</f>
        <v>2860.0000000000005</v>
      </c>
    </row>
    <row r="134" spans="1:7" ht="12.9" x14ac:dyDescent="0.3">
      <c r="A134" s="12"/>
      <c r="B134" s="18" t="s">
        <v>7</v>
      </c>
      <c r="C134" s="24" t="s">
        <v>4</v>
      </c>
      <c r="D134" s="17"/>
      <c r="E134" s="18"/>
      <c r="F134" s="19">
        <f>SUM(F135)</f>
        <v>4950</v>
      </c>
    </row>
    <row r="135" spans="1:7" ht="12.9" x14ac:dyDescent="0.3">
      <c r="A135" s="36"/>
      <c r="B135" s="61" t="s">
        <v>68</v>
      </c>
      <c r="C135" s="31" t="s">
        <v>4</v>
      </c>
      <c r="D135" s="32" t="s">
        <v>71</v>
      </c>
      <c r="E135" s="32" t="s">
        <v>72</v>
      </c>
      <c r="F135" s="53">
        <f>4500*I$7</f>
        <v>4950</v>
      </c>
    </row>
    <row r="136" spans="1:7" ht="12.9" x14ac:dyDescent="0.3">
      <c r="A136" s="12"/>
      <c r="B136" s="18" t="s">
        <v>8</v>
      </c>
      <c r="C136" s="24" t="s">
        <v>4</v>
      </c>
      <c r="D136" s="17"/>
      <c r="E136" s="18"/>
      <c r="F136" s="19">
        <f>SUM(F137)</f>
        <v>8800</v>
      </c>
    </row>
    <row r="137" spans="1:7" s="51" customFormat="1" ht="23.15" x14ac:dyDescent="0.3">
      <c r="A137" s="36"/>
      <c r="B137" s="61" t="s">
        <v>45</v>
      </c>
      <c r="C137" s="31" t="s">
        <v>4</v>
      </c>
      <c r="D137" s="32" t="s">
        <v>71</v>
      </c>
      <c r="E137" s="32" t="s">
        <v>73</v>
      </c>
      <c r="F137" s="37">
        <f>8000*I$7</f>
        <v>8800</v>
      </c>
      <c r="G137" s="50"/>
    </row>
    <row r="138" spans="1:7" ht="12.9" x14ac:dyDescent="0.3">
      <c r="A138" s="12"/>
      <c r="B138" s="18" t="s">
        <v>9</v>
      </c>
      <c r="C138" s="24" t="s">
        <v>4</v>
      </c>
      <c r="D138" s="17"/>
      <c r="E138" s="18"/>
      <c r="F138" s="21">
        <f>SUM(F139:F145)</f>
        <v>18150</v>
      </c>
    </row>
    <row r="139" spans="1:7" s="23" customFormat="1" ht="23.15" x14ac:dyDescent="0.3">
      <c r="A139" s="35"/>
      <c r="B139" s="61" t="s">
        <v>103</v>
      </c>
      <c r="C139" s="31" t="s">
        <v>4</v>
      </c>
      <c r="D139" s="32" t="s">
        <v>71</v>
      </c>
      <c r="E139" s="32" t="s">
        <v>73</v>
      </c>
      <c r="F139" s="38">
        <f>1600*I$7</f>
        <v>1760.0000000000002</v>
      </c>
      <c r="G139" s="1"/>
    </row>
    <row r="140" spans="1:7" s="23" customFormat="1" ht="12.9" x14ac:dyDescent="0.3">
      <c r="A140" s="35"/>
      <c r="B140" s="70" t="s">
        <v>104</v>
      </c>
      <c r="C140" s="31" t="s">
        <v>4</v>
      </c>
      <c r="D140" s="32" t="s">
        <v>71</v>
      </c>
      <c r="E140" s="32" t="s">
        <v>73</v>
      </c>
      <c r="F140" s="38">
        <f>1300*I$7</f>
        <v>1430.0000000000002</v>
      </c>
      <c r="G140" s="1"/>
    </row>
    <row r="141" spans="1:7" s="23" customFormat="1" ht="23.15" x14ac:dyDescent="0.3">
      <c r="A141" s="35"/>
      <c r="B141" s="61" t="s">
        <v>105</v>
      </c>
      <c r="C141" s="31" t="s">
        <v>4</v>
      </c>
      <c r="D141" s="32" t="s">
        <v>71</v>
      </c>
      <c r="E141" s="32" t="s">
        <v>73</v>
      </c>
      <c r="F141" s="38">
        <f>9500*I$7</f>
        <v>10450</v>
      </c>
      <c r="G141" s="1"/>
    </row>
    <row r="142" spans="1:7" s="23" customFormat="1" ht="22.75" customHeight="1" x14ac:dyDescent="0.3">
      <c r="A142" s="35"/>
      <c r="B142" s="61" t="s">
        <v>106</v>
      </c>
      <c r="C142" s="31" t="s">
        <v>4</v>
      </c>
      <c r="D142" s="32" t="s">
        <v>70</v>
      </c>
      <c r="E142" s="32" t="s">
        <v>72</v>
      </c>
      <c r="F142" s="38">
        <f>2100*I$7</f>
        <v>2310</v>
      </c>
      <c r="G142" s="1"/>
    </row>
    <row r="143" spans="1:7" ht="22.3" customHeight="1" x14ac:dyDescent="0.3">
      <c r="A143" s="36"/>
      <c r="B143" s="61" t="s">
        <v>107</v>
      </c>
      <c r="C143" s="31" t="s">
        <v>4</v>
      </c>
      <c r="D143" s="32" t="s">
        <v>70</v>
      </c>
      <c r="E143" s="32" t="s">
        <v>72</v>
      </c>
      <c r="F143" s="34">
        <f>800*I$7</f>
        <v>880.00000000000011</v>
      </c>
      <c r="G143" s="6"/>
    </row>
    <row r="144" spans="1:7" s="49" customFormat="1" ht="23.15" x14ac:dyDescent="0.3">
      <c r="A144" s="48"/>
      <c r="B144" s="87" t="s">
        <v>108</v>
      </c>
      <c r="C144" s="31" t="s">
        <v>4</v>
      </c>
      <c r="D144" s="32" t="s">
        <v>71</v>
      </c>
      <c r="E144" s="32" t="s">
        <v>72</v>
      </c>
      <c r="F144" s="34">
        <f>1200*I$7</f>
        <v>1320</v>
      </c>
      <c r="G144" s="26"/>
    </row>
    <row r="145" spans="1:7" s="23" customFormat="1" ht="12.9" x14ac:dyDescent="0.3">
      <c r="A145" s="35"/>
      <c r="B145" s="60"/>
      <c r="C145" s="31" t="s">
        <v>4</v>
      </c>
      <c r="D145" s="32"/>
      <c r="E145" s="32"/>
      <c r="F145" s="38"/>
      <c r="G145" s="1"/>
    </row>
    <row r="146" spans="1:7" ht="12.9" x14ac:dyDescent="0.3">
      <c r="A146" s="12"/>
      <c r="B146" s="18" t="s">
        <v>10</v>
      </c>
      <c r="C146" s="24" t="s">
        <v>4</v>
      </c>
      <c r="D146" s="17"/>
      <c r="E146" s="18"/>
      <c r="F146" s="19">
        <v>0</v>
      </c>
    </row>
    <row r="147" spans="1:7" ht="12.9" x14ac:dyDescent="0.3">
      <c r="A147" s="36"/>
      <c r="B147" s="61"/>
      <c r="C147" s="31" t="s">
        <v>4</v>
      </c>
      <c r="D147" s="32"/>
      <c r="E147" s="32"/>
      <c r="F147" s="34"/>
    </row>
    <row r="148" spans="1:7" ht="12.9" x14ac:dyDescent="0.3">
      <c r="A148" s="12"/>
      <c r="B148" s="18" t="s">
        <v>13</v>
      </c>
      <c r="C148" s="24" t="s">
        <v>4</v>
      </c>
      <c r="D148" s="17"/>
      <c r="E148" s="18"/>
      <c r="F148" s="19">
        <f>SUM(F149:F153)</f>
        <v>66970</v>
      </c>
    </row>
    <row r="149" spans="1:7" ht="13.75" customHeight="1" x14ac:dyDescent="0.3">
      <c r="A149" s="36"/>
      <c r="B149" s="64" t="s">
        <v>95</v>
      </c>
      <c r="C149" s="31" t="s">
        <v>4</v>
      </c>
      <c r="D149" s="32" t="s">
        <v>70</v>
      </c>
      <c r="E149" s="32" t="s">
        <v>73</v>
      </c>
      <c r="F149" s="37">
        <f>12700*I$7</f>
        <v>13970.000000000002</v>
      </c>
      <c r="G149" s="6"/>
    </row>
    <row r="150" spans="1:7" ht="13.75" customHeight="1" x14ac:dyDescent="0.3">
      <c r="A150" s="36"/>
      <c r="B150" s="65" t="s">
        <v>109</v>
      </c>
      <c r="C150" s="31" t="s">
        <v>4</v>
      </c>
      <c r="D150" s="32" t="s">
        <v>70</v>
      </c>
      <c r="E150" s="32" t="s">
        <v>72</v>
      </c>
      <c r="F150" s="53">
        <v>21000</v>
      </c>
      <c r="G150" s="6"/>
    </row>
    <row r="151" spans="1:7" ht="14.25" customHeight="1" x14ac:dyDescent="0.3">
      <c r="A151" s="36"/>
      <c r="B151" s="65" t="s">
        <v>96</v>
      </c>
      <c r="C151" s="31" t="s">
        <v>4</v>
      </c>
      <c r="D151" s="32" t="s">
        <v>70</v>
      </c>
      <c r="E151" s="32" t="s">
        <v>72</v>
      </c>
      <c r="F151" s="53">
        <v>29500</v>
      </c>
      <c r="G151" s="6"/>
    </row>
    <row r="152" spans="1:7" ht="12.9" x14ac:dyDescent="0.3">
      <c r="A152" s="36"/>
      <c r="B152" s="61" t="s">
        <v>110</v>
      </c>
      <c r="C152" s="31" t="s">
        <v>4</v>
      </c>
      <c r="D152" s="32" t="s">
        <v>70</v>
      </c>
      <c r="E152" s="32" t="s">
        <v>73</v>
      </c>
      <c r="F152" s="34">
        <v>2500</v>
      </c>
      <c r="G152" s="6"/>
    </row>
    <row r="153" spans="1:7" ht="12.9" x14ac:dyDescent="0.3">
      <c r="A153" s="36"/>
      <c r="B153" s="61"/>
      <c r="C153" s="31" t="s">
        <v>4</v>
      </c>
      <c r="D153" s="32"/>
      <c r="E153" s="32"/>
      <c r="F153" s="34"/>
      <c r="G153" s="6"/>
    </row>
    <row r="154" spans="1:7" ht="12.9" x14ac:dyDescent="0.3">
      <c r="A154" s="12"/>
      <c r="B154" s="18" t="s">
        <v>25</v>
      </c>
      <c r="C154" s="24" t="s">
        <v>4</v>
      </c>
      <c r="D154" s="17"/>
      <c r="E154" s="18"/>
      <c r="F154" s="19">
        <f>SUM(F155:F156)</f>
        <v>2500</v>
      </c>
      <c r="G154" s="6"/>
    </row>
    <row r="155" spans="1:7" ht="13.4" customHeight="1" x14ac:dyDescent="0.3">
      <c r="A155" s="36"/>
      <c r="B155" s="65" t="s">
        <v>82</v>
      </c>
      <c r="C155" s="31" t="s">
        <v>4</v>
      </c>
      <c r="D155" s="32" t="s">
        <v>70</v>
      </c>
      <c r="E155" s="32" t="s">
        <v>72</v>
      </c>
      <c r="F155" s="34">
        <v>2500</v>
      </c>
      <c r="G155" s="6"/>
    </row>
    <row r="156" spans="1:7" ht="12.9" x14ac:dyDescent="0.3">
      <c r="A156" s="36"/>
      <c r="B156" s="61"/>
      <c r="C156" s="31" t="s">
        <v>4</v>
      </c>
      <c r="D156" s="32"/>
      <c r="E156" s="32"/>
      <c r="F156" s="34"/>
      <c r="G156" s="6"/>
    </row>
    <row r="157" spans="1:7" ht="12.9" x14ac:dyDescent="0.3">
      <c r="A157" s="12"/>
      <c r="B157" s="18" t="s">
        <v>36</v>
      </c>
      <c r="C157" s="24" t="s">
        <v>4</v>
      </c>
      <c r="D157" s="17"/>
      <c r="E157" s="18"/>
      <c r="F157" s="19">
        <f>F158</f>
        <v>0</v>
      </c>
      <c r="G157" s="6"/>
    </row>
    <row r="158" spans="1:7" ht="12.9" x14ac:dyDescent="0.3">
      <c r="A158" s="36"/>
      <c r="B158" s="62"/>
      <c r="C158" s="31" t="s">
        <v>4</v>
      </c>
      <c r="D158" s="32"/>
      <c r="E158" s="32"/>
      <c r="F158" s="34"/>
      <c r="G158" s="6"/>
    </row>
    <row r="159" spans="1:7" ht="12.9" x14ac:dyDescent="0.3">
      <c r="A159" s="12"/>
      <c r="B159" s="18" t="s">
        <v>30</v>
      </c>
      <c r="C159" s="24" t="s">
        <v>4</v>
      </c>
      <c r="D159" s="17"/>
      <c r="E159" s="18"/>
      <c r="F159" s="19">
        <f>SUM(F160:F160)</f>
        <v>1100</v>
      </c>
      <c r="G159" s="6"/>
    </row>
    <row r="160" spans="1:7" ht="23.15" x14ac:dyDescent="0.3">
      <c r="A160" s="36"/>
      <c r="B160" s="61" t="s">
        <v>55</v>
      </c>
      <c r="C160" s="31" t="s">
        <v>4</v>
      </c>
      <c r="D160" s="32" t="s">
        <v>70</v>
      </c>
      <c r="E160" s="32" t="s">
        <v>72</v>
      </c>
      <c r="F160" s="34">
        <v>1100</v>
      </c>
      <c r="G160" s="6"/>
    </row>
    <row r="161" spans="1:7" ht="12.9" x14ac:dyDescent="0.3">
      <c r="A161" s="12"/>
      <c r="B161" s="18" t="s">
        <v>31</v>
      </c>
      <c r="C161" s="24" t="s">
        <v>4</v>
      </c>
      <c r="D161" s="17"/>
      <c r="E161" s="18"/>
      <c r="F161" s="19">
        <f>SUM(F162:F164)</f>
        <v>25700</v>
      </c>
      <c r="G161" s="6"/>
    </row>
    <row r="162" spans="1:7" ht="24" customHeight="1" x14ac:dyDescent="0.3">
      <c r="A162" s="36"/>
      <c r="B162" s="64" t="s">
        <v>111</v>
      </c>
      <c r="C162" s="31" t="s">
        <v>4</v>
      </c>
      <c r="D162" s="32" t="s">
        <v>70</v>
      </c>
      <c r="E162" s="32" t="s">
        <v>72</v>
      </c>
      <c r="F162" s="34">
        <v>6500</v>
      </c>
      <c r="G162" s="6"/>
    </row>
    <row r="163" spans="1:7" ht="23.15" x14ac:dyDescent="0.3">
      <c r="A163" s="36"/>
      <c r="B163" s="64" t="s">
        <v>112</v>
      </c>
      <c r="C163" s="31" t="s">
        <v>4</v>
      </c>
      <c r="D163" s="32" t="s">
        <v>70</v>
      </c>
      <c r="E163" s="32" t="s">
        <v>72</v>
      </c>
      <c r="F163" s="34">
        <v>19200</v>
      </c>
      <c r="G163" s="6"/>
    </row>
    <row r="164" spans="1:7" ht="14.25" customHeight="1" x14ac:dyDescent="0.3">
      <c r="A164" s="36"/>
      <c r="B164" s="66"/>
      <c r="C164" s="46"/>
      <c r="D164" s="47"/>
      <c r="E164" s="47"/>
      <c r="F164" s="45"/>
      <c r="G164" s="6"/>
    </row>
    <row r="165" spans="1:7" ht="14.15" x14ac:dyDescent="0.35">
      <c r="A165" s="12"/>
      <c r="B165" s="56" t="s">
        <v>60</v>
      </c>
      <c r="C165" s="57"/>
      <c r="D165" s="56"/>
      <c r="E165" s="57"/>
      <c r="F165" s="20">
        <f>F166+F168+F169+F170</f>
        <v>0</v>
      </c>
      <c r="G165" s="6"/>
    </row>
    <row r="166" spans="1:7" ht="12.9" x14ac:dyDescent="0.3">
      <c r="A166" s="12"/>
      <c r="B166" s="18" t="s">
        <v>16</v>
      </c>
      <c r="C166" s="24" t="s">
        <v>4</v>
      </c>
      <c r="D166" s="17"/>
      <c r="E166" s="18"/>
      <c r="F166" s="19">
        <v>0</v>
      </c>
      <c r="G166" s="6"/>
    </row>
    <row r="167" spans="1:7" ht="12.9" x14ac:dyDescent="0.3">
      <c r="A167" s="36"/>
      <c r="B167" s="39"/>
      <c r="C167" s="31"/>
      <c r="D167" s="32"/>
      <c r="E167" s="36"/>
      <c r="F167" s="34"/>
      <c r="G167" s="6"/>
    </row>
    <row r="168" spans="1:7" ht="12.9" x14ac:dyDescent="0.3">
      <c r="A168" s="12"/>
      <c r="B168" s="18" t="s">
        <v>24</v>
      </c>
      <c r="C168" s="24" t="s">
        <v>4</v>
      </c>
      <c r="D168" s="17"/>
      <c r="E168" s="18"/>
      <c r="F168" s="19">
        <v>0</v>
      </c>
      <c r="G168" s="6"/>
    </row>
    <row r="169" spans="1:7" ht="12.9" x14ac:dyDescent="0.3">
      <c r="A169" s="12"/>
      <c r="B169" s="18" t="s">
        <v>14</v>
      </c>
      <c r="C169" s="24" t="s">
        <v>4</v>
      </c>
      <c r="D169" s="17"/>
      <c r="E169" s="18"/>
      <c r="F169" s="19">
        <v>0</v>
      </c>
      <c r="G169" s="6"/>
    </row>
    <row r="170" spans="1:7" ht="12.9" x14ac:dyDescent="0.3">
      <c r="A170" s="12"/>
      <c r="B170" s="18" t="s">
        <v>15</v>
      </c>
      <c r="C170" s="24" t="s">
        <v>4</v>
      </c>
      <c r="D170" s="17"/>
      <c r="E170" s="18"/>
      <c r="F170" s="19">
        <v>0</v>
      </c>
      <c r="G170" s="6"/>
    </row>
    <row r="171" spans="1:7" ht="14.15" x14ac:dyDescent="0.35">
      <c r="A171" s="12"/>
      <c r="B171" s="56" t="s">
        <v>61</v>
      </c>
      <c r="C171" s="57"/>
      <c r="D171" s="56"/>
      <c r="E171" s="57"/>
      <c r="F171" s="20">
        <f>F172</f>
        <v>0</v>
      </c>
      <c r="G171" s="6"/>
    </row>
    <row r="172" spans="1:7" ht="12.9" x14ac:dyDescent="0.3">
      <c r="A172" s="12"/>
      <c r="B172" s="16" t="s">
        <v>22</v>
      </c>
      <c r="C172" s="24" t="s">
        <v>4</v>
      </c>
      <c r="D172" s="17"/>
      <c r="E172" s="18"/>
      <c r="F172" s="19">
        <v>0</v>
      </c>
      <c r="G172" s="6"/>
    </row>
    <row r="173" spans="1:7" ht="23.25" customHeight="1" x14ac:dyDescent="0.4">
      <c r="A173" s="43">
        <v>5</v>
      </c>
      <c r="B173" s="44" t="s">
        <v>33</v>
      </c>
      <c r="C173" s="44" t="s">
        <v>4</v>
      </c>
      <c r="D173" s="42"/>
      <c r="E173" s="42"/>
      <c r="F173" s="22">
        <f>F174+F204+F209</f>
        <v>34650</v>
      </c>
      <c r="G173" s="6"/>
    </row>
    <row r="174" spans="1:7" ht="14.15" x14ac:dyDescent="0.35">
      <c r="A174" s="12"/>
      <c r="B174" s="56" t="s">
        <v>62</v>
      </c>
      <c r="C174" s="57"/>
      <c r="D174" s="56"/>
      <c r="E174" s="57"/>
      <c r="F174" s="20">
        <f>F175+F176+F177+F178+F179+F181+F183+F184+F189+F190+F193+F196+F199+F201</f>
        <v>34650</v>
      </c>
      <c r="G174" s="6"/>
    </row>
    <row r="175" spans="1:7" ht="12.9" x14ac:dyDescent="0.3">
      <c r="A175" s="12"/>
      <c r="B175" s="18" t="s">
        <v>11</v>
      </c>
      <c r="C175" s="24" t="s">
        <v>4</v>
      </c>
      <c r="D175" s="17"/>
      <c r="E175" s="18"/>
      <c r="F175" s="19">
        <v>0</v>
      </c>
      <c r="G175" s="6"/>
    </row>
    <row r="176" spans="1:7" ht="12.9" x14ac:dyDescent="0.3">
      <c r="A176" s="12"/>
      <c r="B176" s="18" t="s">
        <v>5</v>
      </c>
      <c r="C176" s="24" t="s">
        <v>4</v>
      </c>
      <c r="D176" s="17"/>
      <c r="E176" s="18"/>
      <c r="F176" s="19">
        <v>0</v>
      </c>
      <c r="G176" s="6"/>
    </row>
    <row r="177" spans="1:7" ht="12.9" x14ac:dyDescent="0.3">
      <c r="A177" s="12"/>
      <c r="B177" s="18" t="s">
        <v>6</v>
      </c>
      <c r="C177" s="24" t="s">
        <v>4</v>
      </c>
      <c r="D177" s="17"/>
      <c r="E177" s="18"/>
      <c r="F177" s="19">
        <v>0</v>
      </c>
      <c r="G177" s="6"/>
    </row>
    <row r="178" spans="1:7" ht="12.9" x14ac:dyDescent="0.3">
      <c r="A178" s="12"/>
      <c r="B178" s="18" t="s">
        <v>23</v>
      </c>
      <c r="C178" s="24" t="s">
        <v>4</v>
      </c>
      <c r="D178" s="17"/>
      <c r="E178" s="18"/>
      <c r="F178" s="19">
        <v>0</v>
      </c>
      <c r="G178" s="6"/>
    </row>
    <row r="179" spans="1:7" ht="12.9" x14ac:dyDescent="0.3">
      <c r="A179" s="12"/>
      <c r="B179" s="18" t="s">
        <v>12</v>
      </c>
      <c r="C179" s="24" t="s">
        <v>4</v>
      </c>
      <c r="D179" s="17"/>
      <c r="E179" s="18"/>
      <c r="F179" s="19">
        <f>SUM(F180)</f>
        <v>0</v>
      </c>
      <c r="G179" s="6"/>
    </row>
    <row r="180" spans="1:7" ht="12.9" x14ac:dyDescent="0.3">
      <c r="A180" s="36"/>
      <c r="B180" s="62"/>
      <c r="C180" s="31" t="s">
        <v>4</v>
      </c>
      <c r="D180" s="32"/>
      <c r="E180" s="32"/>
      <c r="F180" s="34"/>
      <c r="G180" s="6"/>
    </row>
    <row r="181" spans="1:7" ht="12.9" x14ac:dyDescent="0.3">
      <c r="A181" s="12"/>
      <c r="B181" s="18" t="s">
        <v>7</v>
      </c>
      <c r="C181" s="24" t="s">
        <v>4</v>
      </c>
      <c r="D181" s="17"/>
      <c r="E181" s="18"/>
      <c r="F181" s="19">
        <f>SUM(F182)</f>
        <v>1500</v>
      </c>
      <c r="G181" s="6"/>
    </row>
    <row r="182" spans="1:7" ht="16.75" customHeight="1" x14ac:dyDescent="0.3">
      <c r="A182" s="36"/>
      <c r="B182" s="61" t="s">
        <v>113</v>
      </c>
      <c r="C182" s="31" t="s">
        <v>4</v>
      </c>
      <c r="D182" s="32" t="s">
        <v>71</v>
      </c>
      <c r="E182" s="32" t="s">
        <v>72</v>
      </c>
      <c r="F182" s="34">
        <v>1500</v>
      </c>
      <c r="G182" s="6"/>
    </row>
    <row r="183" spans="1:7" ht="12.9" x14ac:dyDescent="0.3">
      <c r="A183" s="12"/>
      <c r="B183" s="18" t="s">
        <v>8</v>
      </c>
      <c r="C183" s="24" t="s">
        <v>4</v>
      </c>
      <c r="D183" s="17"/>
      <c r="E183" s="18"/>
      <c r="F183" s="19">
        <v>0</v>
      </c>
      <c r="G183" s="6"/>
    </row>
    <row r="184" spans="1:7" ht="12.9" x14ac:dyDescent="0.3">
      <c r="A184" s="12"/>
      <c r="B184" s="18" t="s">
        <v>9</v>
      </c>
      <c r="C184" s="24" t="s">
        <v>4</v>
      </c>
      <c r="D184" s="17"/>
      <c r="E184" s="18"/>
      <c r="F184" s="21">
        <f>SUM(F185:F188)</f>
        <v>11900</v>
      </c>
      <c r="G184" s="6"/>
    </row>
    <row r="185" spans="1:7" s="23" customFormat="1" ht="23.15" x14ac:dyDescent="0.3">
      <c r="A185" s="35"/>
      <c r="B185" s="71" t="s">
        <v>114</v>
      </c>
      <c r="C185" s="31" t="s">
        <v>4</v>
      </c>
      <c r="D185" s="32" t="s">
        <v>71</v>
      </c>
      <c r="E185" s="32" t="s">
        <v>73</v>
      </c>
      <c r="F185" s="38">
        <v>9800</v>
      </c>
      <c r="G185" s="1"/>
    </row>
    <row r="186" spans="1:7" s="23" customFormat="1" ht="23.6" customHeight="1" x14ac:dyDescent="0.3">
      <c r="A186" s="35"/>
      <c r="B186" s="71" t="s">
        <v>115</v>
      </c>
      <c r="C186" s="31" t="s">
        <v>4</v>
      </c>
      <c r="D186" s="32" t="s">
        <v>70</v>
      </c>
      <c r="E186" s="32" t="s">
        <v>72</v>
      </c>
      <c r="F186" s="38">
        <v>1300</v>
      </c>
      <c r="G186" s="1"/>
    </row>
    <row r="187" spans="1:7" ht="23.6" customHeight="1" x14ac:dyDescent="0.3">
      <c r="A187" s="36"/>
      <c r="B187" s="71" t="s">
        <v>116</v>
      </c>
      <c r="C187" s="31" t="s">
        <v>4</v>
      </c>
      <c r="D187" s="32" t="s">
        <v>70</v>
      </c>
      <c r="E187" s="32" t="s">
        <v>72</v>
      </c>
      <c r="F187" s="34">
        <v>800</v>
      </c>
      <c r="G187" s="6"/>
    </row>
    <row r="188" spans="1:7" ht="12.9" x14ac:dyDescent="0.3">
      <c r="A188" s="36"/>
      <c r="B188" s="61"/>
      <c r="C188" s="31"/>
      <c r="D188" s="32"/>
      <c r="E188" s="32"/>
      <c r="F188" s="34"/>
      <c r="G188" s="6"/>
    </row>
    <row r="189" spans="1:7" ht="12.9" x14ac:dyDescent="0.3">
      <c r="A189" s="12"/>
      <c r="B189" s="18" t="s">
        <v>10</v>
      </c>
      <c r="C189" s="24" t="s">
        <v>4</v>
      </c>
      <c r="D189" s="17"/>
      <c r="E189" s="18"/>
      <c r="F189" s="19">
        <v>0</v>
      </c>
      <c r="G189" s="6"/>
    </row>
    <row r="190" spans="1:7" ht="12.9" x14ac:dyDescent="0.3">
      <c r="A190" s="12"/>
      <c r="B190" s="18" t="s">
        <v>13</v>
      </c>
      <c r="C190" s="24" t="s">
        <v>4</v>
      </c>
      <c r="D190" s="17"/>
      <c r="E190" s="18"/>
      <c r="F190" s="19">
        <f>SUM(F191:F192)</f>
        <v>18000</v>
      </c>
      <c r="G190" s="6"/>
    </row>
    <row r="191" spans="1:7" ht="12.9" x14ac:dyDescent="0.3">
      <c r="A191" s="36"/>
      <c r="B191" s="61" t="s">
        <v>117</v>
      </c>
      <c r="C191" s="31"/>
      <c r="D191" s="32" t="s">
        <v>70</v>
      </c>
      <c r="E191" s="32" t="s">
        <v>72</v>
      </c>
      <c r="F191" s="34">
        <v>18000</v>
      </c>
      <c r="G191" s="6"/>
    </row>
    <row r="192" spans="1:7" ht="12.9" x14ac:dyDescent="0.3">
      <c r="A192" s="36"/>
      <c r="B192" s="62"/>
      <c r="C192" s="31" t="s">
        <v>4</v>
      </c>
      <c r="D192" s="32"/>
      <c r="E192" s="32"/>
      <c r="F192" s="34"/>
      <c r="G192" s="6"/>
    </row>
    <row r="193" spans="1:7" ht="12.9" x14ac:dyDescent="0.3">
      <c r="A193" s="12"/>
      <c r="B193" s="18" t="s">
        <v>25</v>
      </c>
      <c r="C193" s="24" t="s">
        <v>4</v>
      </c>
      <c r="D193" s="17"/>
      <c r="E193" s="18"/>
      <c r="F193" s="19">
        <f>SUM(F194:F195)</f>
        <v>1250</v>
      </c>
      <c r="G193" s="6"/>
    </row>
    <row r="194" spans="1:7" ht="23.15" x14ac:dyDescent="0.3">
      <c r="A194" s="36"/>
      <c r="B194" s="61" t="s">
        <v>118</v>
      </c>
      <c r="C194" s="31" t="s">
        <v>4</v>
      </c>
      <c r="D194" s="32" t="s">
        <v>70</v>
      </c>
      <c r="E194" s="32" t="s">
        <v>72</v>
      </c>
      <c r="F194" s="34">
        <v>1250</v>
      </c>
      <c r="G194" s="6"/>
    </row>
    <row r="195" spans="1:7" ht="12.9" x14ac:dyDescent="0.3">
      <c r="A195" s="36"/>
      <c r="B195" s="61"/>
      <c r="C195" s="31" t="s">
        <v>4</v>
      </c>
      <c r="D195" s="32"/>
      <c r="E195" s="32"/>
      <c r="F195" s="34"/>
      <c r="G195" s="6"/>
    </row>
    <row r="196" spans="1:7" ht="12.9" x14ac:dyDescent="0.3">
      <c r="A196" s="12"/>
      <c r="B196" s="18" t="s">
        <v>36</v>
      </c>
      <c r="C196" s="24" t="s">
        <v>4</v>
      </c>
      <c r="D196" s="17"/>
      <c r="E196" s="18"/>
      <c r="F196" s="19">
        <f>SUM(F197:F198)</f>
        <v>0</v>
      </c>
      <c r="G196" s="6"/>
    </row>
    <row r="197" spans="1:7" ht="12.9" x14ac:dyDescent="0.3">
      <c r="A197" s="36"/>
      <c r="B197" s="62"/>
      <c r="C197" s="31" t="s">
        <v>4</v>
      </c>
      <c r="D197" s="32"/>
      <c r="E197" s="32"/>
      <c r="F197" s="34"/>
      <c r="G197" s="6"/>
    </row>
    <row r="198" spans="1:7" ht="12.9" x14ac:dyDescent="0.3">
      <c r="A198" s="36"/>
      <c r="B198" s="62"/>
      <c r="C198" s="31" t="s">
        <v>4</v>
      </c>
      <c r="D198" s="32"/>
      <c r="E198" s="32"/>
      <c r="F198" s="34"/>
      <c r="G198" s="6"/>
    </row>
    <row r="199" spans="1:7" ht="12.9" x14ac:dyDescent="0.3">
      <c r="A199" s="12"/>
      <c r="B199" s="18" t="s">
        <v>30</v>
      </c>
      <c r="C199" s="24" t="s">
        <v>4</v>
      </c>
      <c r="D199" s="17"/>
      <c r="E199" s="18"/>
      <c r="F199" s="19">
        <f>SUM(F200)</f>
        <v>0</v>
      </c>
      <c r="G199" s="6"/>
    </row>
    <row r="200" spans="1:7" ht="12.9" x14ac:dyDescent="0.3">
      <c r="A200" s="36"/>
      <c r="B200" s="61"/>
      <c r="C200" s="31"/>
      <c r="D200" s="32"/>
      <c r="E200" s="32"/>
      <c r="F200" s="34"/>
      <c r="G200" s="6"/>
    </row>
    <row r="201" spans="1:7" ht="12.9" x14ac:dyDescent="0.3">
      <c r="A201" s="12"/>
      <c r="B201" s="18" t="s">
        <v>31</v>
      </c>
      <c r="C201" s="24" t="s">
        <v>4</v>
      </c>
      <c r="D201" s="17"/>
      <c r="E201" s="18"/>
      <c r="F201" s="19">
        <f>SUM(F202:F203)</f>
        <v>2000</v>
      </c>
      <c r="G201" s="6"/>
    </row>
    <row r="202" spans="1:7" ht="23.15" x14ac:dyDescent="0.3">
      <c r="A202" s="36"/>
      <c r="B202" s="64" t="s">
        <v>119</v>
      </c>
      <c r="C202" s="31" t="s">
        <v>4</v>
      </c>
      <c r="D202" s="32" t="s">
        <v>70</v>
      </c>
      <c r="E202" s="32" t="s">
        <v>72</v>
      </c>
      <c r="F202" s="34">
        <v>2000</v>
      </c>
      <c r="G202" s="6"/>
    </row>
    <row r="203" spans="1:7" ht="14.25" customHeight="1" x14ac:dyDescent="0.3">
      <c r="A203" s="36"/>
      <c r="B203" s="66"/>
      <c r="C203" s="46"/>
      <c r="D203" s="47"/>
      <c r="E203" s="47"/>
      <c r="F203" s="45"/>
      <c r="G203" s="6"/>
    </row>
    <row r="204" spans="1:7" ht="14.15" x14ac:dyDescent="0.35">
      <c r="A204" s="12"/>
      <c r="B204" s="56" t="s">
        <v>60</v>
      </c>
      <c r="C204" s="57"/>
      <c r="D204" s="56"/>
      <c r="E204" s="57"/>
      <c r="F204" s="20">
        <f>F205+F206+F207+F208</f>
        <v>0</v>
      </c>
    </row>
    <row r="205" spans="1:7" ht="12.9" x14ac:dyDescent="0.3">
      <c r="A205" s="12"/>
      <c r="B205" s="18" t="s">
        <v>16</v>
      </c>
      <c r="C205" s="24" t="s">
        <v>4</v>
      </c>
      <c r="D205" s="17"/>
      <c r="E205" s="18"/>
      <c r="F205" s="19">
        <v>0</v>
      </c>
    </row>
    <row r="206" spans="1:7" ht="12.9" x14ac:dyDescent="0.3">
      <c r="A206" s="12"/>
      <c r="B206" s="18" t="s">
        <v>24</v>
      </c>
      <c r="C206" s="24" t="s">
        <v>4</v>
      </c>
      <c r="D206" s="17"/>
      <c r="E206" s="18"/>
      <c r="F206" s="19">
        <v>0</v>
      </c>
    </row>
    <row r="207" spans="1:7" ht="12.9" x14ac:dyDescent="0.3">
      <c r="A207" s="12"/>
      <c r="B207" s="18" t="s">
        <v>14</v>
      </c>
      <c r="C207" s="24" t="s">
        <v>4</v>
      </c>
      <c r="D207" s="17"/>
      <c r="E207" s="18"/>
      <c r="F207" s="19">
        <v>0</v>
      </c>
    </row>
    <row r="208" spans="1:7" ht="12.9" x14ac:dyDescent="0.3">
      <c r="A208" s="12"/>
      <c r="B208" s="18" t="s">
        <v>15</v>
      </c>
      <c r="C208" s="24" t="s">
        <v>4</v>
      </c>
      <c r="D208" s="17"/>
      <c r="E208" s="18"/>
      <c r="F208" s="19">
        <v>0</v>
      </c>
    </row>
    <row r="209" spans="1:7" ht="14.15" x14ac:dyDescent="0.35">
      <c r="A209" s="12"/>
      <c r="B209" s="56" t="s">
        <v>61</v>
      </c>
      <c r="C209" s="57"/>
      <c r="D209" s="56"/>
      <c r="E209" s="57"/>
      <c r="F209" s="20">
        <f>F210</f>
        <v>0</v>
      </c>
    </row>
    <row r="210" spans="1:7" ht="12.9" x14ac:dyDescent="0.3">
      <c r="A210" s="12"/>
      <c r="B210" s="18" t="s">
        <v>22</v>
      </c>
      <c r="C210" s="24" t="s">
        <v>4</v>
      </c>
      <c r="D210" s="17"/>
      <c r="E210" s="18"/>
      <c r="F210" s="19">
        <v>0</v>
      </c>
    </row>
    <row r="211" spans="1:7" ht="23.25" customHeight="1" x14ac:dyDescent="0.35">
      <c r="A211" s="81" t="s">
        <v>42</v>
      </c>
      <c r="B211" s="82"/>
      <c r="C211" s="82"/>
      <c r="D211" s="82"/>
      <c r="E211" s="83"/>
      <c r="F211" s="22">
        <f>F30+F62+F120+F173</f>
        <v>600000</v>
      </c>
    </row>
    <row r="212" spans="1:7" s="3" customFormat="1" x14ac:dyDescent="0.3">
      <c r="A212" s="5"/>
      <c r="B212" s="67"/>
      <c r="C212" s="5"/>
      <c r="D212" s="5"/>
      <c r="E212" s="5"/>
      <c r="F212" s="2"/>
      <c r="G212" s="2"/>
    </row>
    <row r="213" spans="1:7" s="3" customFormat="1" x14ac:dyDescent="0.3">
      <c r="A213" s="5"/>
      <c r="B213" s="67"/>
      <c r="C213" s="5"/>
      <c r="D213" s="5"/>
      <c r="E213" s="5"/>
      <c r="F213" s="2"/>
      <c r="G213" s="2"/>
    </row>
    <row r="214" spans="1:7" s="3" customFormat="1" ht="37.4" customHeight="1" x14ac:dyDescent="0.3">
      <c r="A214" s="5"/>
      <c r="B214" s="84" t="s">
        <v>21</v>
      </c>
      <c r="C214" s="84"/>
      <c r="D214" s="84"/>
      <c r="E214" s="85" t="s">
        <v>67</v>
      </c>
      <c r="F214" s="85"/>
      <c r="G214" s="2"/>
    </row>
    <row r="215" spans="1:7" s="3" customFormat="1" ht="19" customHeight="1" x14ac:dyDescent="0.3">
      <c r="A215" s="5"/>
      <c r="B215" s="80" t="s">
        <v>41</v>
      </c>
      <c r="C215" s="80"/>
      <c r="D215" s="80"/>
      <c r="E215" s="80"/>
      <c r="F215" s="52"/>
      <c r="G215" s="2"/>
    </row>
    <row r="216" spans="1:7" s="3" customFormat="1" ht="22.5" customHeight="1" x14ac:dyDescent="0.3">
      <c r="A216" s="5"/>
      <c r="B216" s="67"/>
      <c r="C216" s="80" t="s">
        <v>40</v>
      </c>
      <c r="D216" s="80"/>
      <c r="E216" s="80"/>
      <c r="F216" s="80"/>
      <c r="G216" s="2"/>
    </row>
    <row r="217" spans="1:7" s="27" customFormat="1" x14ac:dyDescent="0.3">
      <c r="A217" s="25"/>
      <c r="B217" s="29" t="s">
        <v>20</v>
      </c>
      <c r="C217" s="25"/>
      <c r="D217" s="25"/>
      <c r="E217" s="25"/>
      <c r="F217" s="26"/>
      <c r="G217" s="26"/>
    </row>
    <row r="218" spans="1:7" s="27" customFormat="1" x14ac:dyDescent="0.3">
      <c r="A218" s="25"/>
      <c r="B218" s="30" t="s">
        <v>37</v>
      </c>
      <c r="C218" s="25"/>
      <c r="D218" s="25"/>
      <c r="E218" s="25"/>
      <c r="F218" s="26"/>
      <c r="G218" s="26"/>
    </row>
    <row r="219" spans="1:7" s="27" customFormat="1" x14ac:dyDescent="0.3">
      <c r="A219" s="25"/>
      <c r="B219" s="30" t="s">
        <v>19</v>
      </c>
      <c r="C219" s="25"/>
      <c r="D219" s="25"/>
      <c r="E219" s="25"/>
      <c r="F219" s="26"/>
      <c r="G219" s="26"/>
    </row>
    <row r="220" spans="1:7" s="27" customFormat="1" x14ac:dyDescent="0.3">
      <c r="A220" s="25"/>
      <c r="B220" s="30" t="s">
        <v>26</v>
      </c>
      <c r="C220" s="25"/>
      <c r="D220" s="25"/>
      <c r="E220" s="25"/>
      <c r="F220" s="26"/>
      <c r="G220" s="26"/>
    </row>
    <row r="221" spans="1:7" s="27" customFormat="1" x14ac:dyDescent="0.3">
      <c r="A221" s="25"/>
      <c r="B221" s="30"/>
      <c r="C221" s="25"/>
      <c r="D221" s="25"/>
      <c r="E221" s="25"/>
      <c r="F221" s="26"/>
      <c r="G221" s="26"/>
    </row>
    <row r="222" spans="1:7" s="27" customFormat="1" x14ac:dyDescent="0.3">
      <c r="A222" s="25"/>
      <c r="B222" s="30" t="s">
        <v>28</v>
      </c>
      <c r="C222" s="25"/>
      <c r="D222" s="25"/>
      <c r="E222" s="25"/>
      <c r="F222" s="26"/>
      <c r="G222" s="26"/>
    </row>
    <row r="223" spans="1:7" s="27" customFormat="1" x14ac:dyDescent="0.3">
      <c r="A223" s="25"/>
      <c r="B223" s="30" t="s">
        <v>27</v>
      </c>
      <c r="C223" s="25"/>
      <c r="D223" s="25"/>
      <c r="E223" s="25"/>
      <c r="F223" s="26"/>
      <c r="G223" s="26"/>
    </row>
    <row r="224" spans="1:7" s="27" customFormat="1" x14ac:dyDescent="0.3">
      <c r="A224" s="25"/>
      <c r="B224" s="30"/>
      <c r="C224" s="25"/>
      <c r="D224" s="25"/>
      <c r="E224" s="25"/>
      <c r="F224" s="26"/>
      <c r="G224" s="26"/>
    </row>
    <row r="225" spans="1:7" x14ac:dyDescent="0.3">
      <c r="B225" s="68"/>
    </row>
    <row r="226" spans="1:7" x14ac:dyDescent="0.3">
      <c r="B226" s="68"/>
    </row>
    <row r="227" spans="1:7" x14ac:dyDescent="0.3">
      <c r="B227" s="68"/>
    </row>
    <row r="228" spans="1:7" x14ac:dyDescent="0.3">
      <c r="B228" s="68"/>
    </row>
    <row r="229" spans="1:7" x14ac:dyDescent="0.3">
      <c r="B229" s="68"/>
    </row>
    <row r="230" spans="1:7" x14ac:dyDescent="0.3">
      <c r="B230" s="68"/>
    </row>
    <row r="231" spans="1:7" x14ac:dyDescent="0.3">
      <c r="B231" s="68"/>
    </row>
    <row r="238" spans="1:7" x14ac:dyDescent="0.3">
      <c r="A238" s="6"/>
      <c r="B238" s="6"/>
      <c r="C238" s="6"/>
      <c r="D238" s="6"/>
      <c r="E238" s="6"/>
      <c r="F238" s="6"/>
      <c r="G238" s="6"/>
    </row>
    <row r="239" spans="1:7" x14ac:dyDescent="0.3">
      <c r="A239" s="6"/>
      <c r="B239" s="6"/>
      <c r="C239" s="6"/>
      <c r="D239" s="6"/>
      <c r="E239" s="6"/>
      <c r="F239" s="6"/>
      <c r="G239" s="6"/>
    </row>
    <row r="240" spans="1:7" x14ac:dyDescent="0.3">
      <c r="A240" s="6"/>
      <c r="B240" s="6"/>
      <c r="C240" s="6"/>
      <c r="D240" s="6"/>
      <c r="E240" s="6"/>
      <c r="F240" s="6"/>
      <c r="G240" s="6"/>
    </row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  <row r="348" s="6" customFormat="1" x14ac:dyDescent="0.3"/>
    <row r="349" s="6" customFormat="1" x14ac:dyDescent="0.3"/>
    <row r="350" s="6" customFormat="1" x14ac:dyDescent="0.3"/>
    <row r="351" s="6" customFormat="1" x14ac:dyDescent="0.3"/>
    <row r="352" s="6" customFormat="1" x14ac:dyDescent="0.3"/>
    <row r="353" s="6" customFormat="1" x14ac:dyDescent="0.3"/>
    <row r="354" s="6" customFormat="1" x14ac:dyDescent="0.3"/>
    <row r="355" s="6" customFormat="1" x14ac:dyDescent="0.3"/>
    <row r="356" s="6" customFormat="1" x14ac:dyDescent="0.3"/>
    <row r="357" s="6" customFormat="1" x14ac:dyDescent="0.3"/>
    <row r="358" s="6" customFormat="1" x14ac:dyDescent="0.3"/>
    <row r="359" s="6" customFormat="1" x14ac:dyDescent="0.3"/>
    <row r="360" s="6" customFormat="1" x14ac:dyDescent="0.3"/>
    <row r="361" s="6" customFormat="1" x14ac:dyDescent="0.3"/>
    <row r="362" s="6" customFormat="1" x14ac:dyDescent="0.3"/>
    <row r="363" s="6" customFormat="1" x14ac:dyDescent="0.3"/>
    <row r="364" s="6" customFormat="1" x14ac:dyDescent="0.3"/>
    <row r="365" s="6" customFormat="1" x14ac:dyDescent="0.3"/>
    <row r="366" s="6" customFormat="1" x14ac:dyDescent="0.3"/>
    <row r="367" s="6" customFormat="1" x14ac:dyDescent="0.3"/>
    <row r="368" s="6" customFormat="1" x14ac:dyDescent="0.3"/>
    <row r="369" s="6" customFormat="1" x14ac:dyDescent="0.3"/>
    <row r="370" s="6" customFormat="1" x14ac:dyDescent="0.3"/>
    <row r="371" s="6" customFormat="1" x14ac:dyDescent="0.3"/>
    <row r="372" s="6" customFormat="1" x14ac:dyDescent="0.3"/>
    <row r="373" s="6" customFormat="1" x14ac:dyDescent="0.3"/>
    <row r="374" s="6" customFormat="1" x14ac:dyDescent="0.3"/>
    <row r="375" s="6" customFormat="1" x14ac:dyDescent="0.3"/>
    <row r="376" s="6" customFormat="1" x14ac:dyDescent="0.3"/>
    <row r="377" s="6" customFormat="1" x14ac:dyDescent="0.3"/>
    <row r="378" s="6" customFormat="1" x14ac:dyDescent="0.3"/>
    <row r="379" s="6" customFormat="1" x14ac:dyDescent="0.3"/>
    <row r="380" s="6" customFormat="1" x14ac:dyDescent="0.3"/>
    <row r="381" s="6" customFormat="1" x14ac:dyDescent="0.3"/>
    <row r="382" s="6" customFormat="1" x14ac:dyDescent="0.3"/>
    <row r="383" s="6" customFormat="1" x14ac:dyDescent="0.3"/>
    <row r="384" s="6" customFormat="1" x14ac:dyDescent="0.3"/>
    <row r="385" s="6" customFormat="1" x14ac:dyDescent="0.3"/>
    <row r="386" s="6" customFormat="1" x14ac:dyDescent="0.3"/>
    <row r="387" s="6" customFormat="1" x14ac:dyDescent="0.3"/>
    <row r="388" s="6" customFormat="1" x14ac:dyDescent="0.3"/>
    <row r="389" s="6" customFormat="1" x14ac:dyDescent="0.3"/>
    <row r="390" s="6" customFormat="1" x14ac:dyDescent="0.3"/>
    <row r="391" s="6" customFormat="1" x14ac:dyDescent="0.3"/>
    <row r="392" s="6" customFormat="1" x14ac:dyDescent="0.3"/>
    <row r="393" s="6" customFormat="1" x14ac:dyDescent="0.3"/>
    <row r="394" s="6" customFormat="1" x14ac:dyDescent="0.3"/>
    <row r="395" s="6" customFormat="1" x14ac:dyDescent="0.3"/>
    <row r="396" s="6" customFormat="1" x14ac:dyDescent="0.3"/>
    <row r="397" s="6" customFormat="1" x14ac:dyDescent="0.3"/>
    <row r="398" s="6" customFormat="1" x14ac:dyDescent="0.3"/>
    <row r="399" s="6" customFormat="1" x14ac:dyDescent="0.3"/>
    <row r="400" s="6" customFormat="1" x14ac:dyDescent="0.3"/>
    <row r="401" s="6" customFormat="1" x14ac:dyDescent="0.3"/>
    <row r="402" s="6" customFormat="1" x14ac:dyDescent="0.3"/>
    <row r="403" s="6" customFormat="1" x14ac:dyDescent="0.3"/>
    <row r="404" s="6" customFormat="1" x14ac:dyDescent="0.3"/>
    <row r="405" s="6" customFormat="1" x14ac:dyDescent="0.3"/>
    <row r="406" s="6" customFormat="1" x14ac:dyDescent="0.3"/>
    <row r="407" s="6" customFormat="1" x14ac:dyDescent="0.3"/>
    <row r="408" s="6" customFormat="1" x14ac:dyDescent="0.3"/>
    <row r="409" s="6" customFormat="1" x14ac:dyDescent="0.3"/>
    <row r="410" s="6" customFormat="1" x14ac:dyDescent="0.3"/>
    <row r="411" s="6" customFormat="1" x14ac:dyDescent="0.3"/>
    <row r="412" s="6" customFormat="1" x14ac:dyDescent="0.3"/>
    <row r="413" s="6" customFormat="1" x14ac:dyDescent="0.3"/>
    <row r="414" s="6" customFormat="1" x14ac:dyDescent="0.3"/>
    <row r="415" s="6" customFormat="1" x14ac:dyDescent="0.3"/>
    <row r="416" s="6" customFormat="1" x14ac:dyDescent="0.3"/>
    <row r="417" s="6" customFormat="1" x14ac:dyDescent="0.3"/>
    <row r="418" s="6" customFormat="1" x14ac:dyDescent="0.3"/>
    <row r="419" s="6" customFormat="1" x14ac:dyDescent="0.3"/>
    <row r="420" s="6" customFormat="1" x14ac:dyDescent="0.3"/>
    <row r="421" s="6" customFormat="1" x14ac:dyDescent="0.3"/>
    <row r="422" s="6" customFormat="1" x14ac:dyDescent="0.3"/>
    <row r="423" s="6" customFormat="1" x14ac:dyDescent="0.3"/>
    <row r="424" s="6" customFormat="1" x14ac:dyDescent="0.3"/>
    <row r="425" s="6" customFormat="1" x14ac:dyDescent="0.3"/>
    <row r="426" s="6" customFormat="1" x14ac:dyDescent="0.3"/>
    <row r="427" s="6" customFormat="1" x14ac:dyDescent="0.3"/>
    <row r="428" s="6" customFormat="1" x14ac:dyDescent="0.3"/>
    <row r="429" s="6" customFormat="1" x14ac:dyDescent="0.3"/>
    <row r="430" s="6" customFormat="1" x14ac:dyDescent="0.3"/>
    <row r="431" s="6" customFormat="1" x14ac:dyDescent="0.3"/>
    <row r="432" s="6" customFormat="1" x14ac:dyDescent="0.3"/>
    <row r="433" s="6" customFormat="1" x14ac:dyDescent="0.3"/>
    <row r="434" s="6" customFormat="1" x14ac:dyDescent="0.3"/>
    <row r="435" s="6" customFormat="1" x14ac:dyDescent="0.3"/>
    <row r="436" s="6" customFormat="1" x14ac:dyDescent="0.3"/>
    <row r="437" s="6" customFormat="1" x14ac:dyDescent="0.3"/>
    <row r="438" s="6" customFormat="1" x14ac:dyDescent="0.3"/>
    <row r="439" s="6" customFormat="1" x14ac:dyDescent="0.3"/>
    <row r="440" s="6" customFormat="1" x14ac:dyDescent="0.3"/>
    <row r="441" s="6" customFormat="1" x14ac:dyDescent="0.3"/>
    <row r="442" s="6" customFormat="1" x14ac:dyDescent="0.3"/>
    <row r="443" s="6" customFormat="1" x14ac:dyDescent="0.3"/>
    <row r="444" s="6" customFormat="1" x14ac:dyDescent="0.3"/>
    <row r="445" s="6" customFormat="1" x14ac:dyDescent="0.3"/>
    <row r="446" s="6" customFormat="1" x14ac:dyDescent="0.3"/>
    <row r="447" s="6" customFormat="1" x14ac:dyDescent="0.3"/>
    <row r="448" s="6" customFormat="1" x14ac:dyDescent="0.3"/>
    <row r="449" s="6" customFormat="1" x14ac:dyDescent="0.3"/>
    <row r="450" s="6" customFormat="1" x14ac:dyDescent="0.3"/>
    <row r="451" s="6" customFormat="1" x14ac:dyDescent="0.3"/>
    <row r="452" s="6" customFormat="1" x14ac:dyDescent="0.3"/>
    <row r="453" s="6" customFormat="1" x14ac:dyDescent="0.3"/>
    <row r="454" s="6" customFormat="1" x14ac:dyDescent="0.3"/>
    <row r="455" s="6" customFormat="1" x14ac:dyDescent="0.3"/>
    <row r="456" s="6" customFormat="1" x14ac:dyDescent="0.3"/>
    <row r="457" s="6" customFormat="1" x14ac:dyDescent="0.3"/>
    <row r="458" s="6" customFormat="1" x14ac:dyDescent="0.3"/>
    <row r="459" s="6" customFormat="1" x14ac:dyDescent="0.3"/>
    <row r="460" s="6" customFormat="1" x14ac:dyDescent="0.3"/>
  </sheetData>
  <mergeCells count="7">
    <mergeCell ref="A2:F3"/>
    <mergeCell ref="A4:F4"/>
    <mergeCell ref="B215:E215"/>
    <mergeCell ref="C216:F216"/>
    <mergeCell ref="A211:E211"/>
    <mergeCell ref="B214:D214"/>
    <mergeCell ref="E214:F214"/>
  </mergeCells>
  <dataValidations disablePrompts="1" count="2">
    <dataValidation type="list" allowBlank="1" showInputMessage="1" showErrorMessage="1" sqref="E7 E32:E62 E172:E173 E29:E30 E175:E203 E9:E27 E107:E115 E166:E170 E205:E208 E210 E117:E120 E122:E164 E64:E105" xr:uid="{00000000-0002-0000-0000-000000000000}">
      <formula1>"реконструкция, нов актив"</formula1>
    </dataValidation>
    <dataValidation type="list" allowBlank="1" showInputMessage="1" showErrorMessage="1" sqref="D7 D32:D62 D172:D173 D29:D30 D175:D203 D9:D27 D107:D115 D166:D170 D205:D208 D210 D117:D120 D122:D164 D64:D105" xr:uid="{00000000-0002-0000-0000-000001000000}">
      <formula1>"сграда, съоръжение, инфраструктура"</formula1>
    </dataValidation>
  </dataValidations>
  <printOptions horizontalCentered="1"/>
  <pageMargins left="1.1023622047244095" right="0.70866141732283472" top="0.35433070866141736" bottom="0.35433070866141736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7"/>
  <sheetViews>
    <sheetView workbookViewId="0">
      <pane ySplit="7" topLeftCell="A8" activePane="bottomLeft" state="frozen"/>
      <selection pane="bottomLeft" activeCell="C43" sqref="A2:F43"/>
    </sheetView>
  </sheetViews>
  <sheetFormatPr defaultColWidth="9.15234375" defaultRowHeight="12.45" x14ac:dyDescent="0.3"/>
  <cols>
    <col min="1" max="1" width="3.15234375" style="4" hidden="1" customWidth="1"/>
    <col min="2" max="2" width="56.765625" style="59" customWidth="1"/>
    <col min="3" max="3" width="6.23046875" style="4" customWidth="1"/>
    <col min="4" max="4" width="11.61328125" style="4" customWidth="1"/>
    <col min="5" max="5" width="10.4609375" style="4" customWidth="1"/>
    <col min="6" max="6" width="12.3046875" style="1" customWidth="1"/>
    <col min="7" max="7" width="4.53515625" style="1" customWidth="1"/>
    <col min="8" max="8" width="15.84375" style="6" hidden="1" customWidth="1"/>
    <col min="9" max="9" width="0" style="6" hidden="1" customWidth="1"/>
    <col min="10" max="16384" width="9.15234375" style="6"/>
  </cols>
  <sheetData>
    <row r="1" spans="1:9" x14ac:dyDescent="0.3">
      <c r="F1" s="13"/>
    </row>
    <row r="2" spans="1:9" ht="21.75" customHeight="1" x14ac:dyDescent="0.3">
      <c r="A2" s="78" t="s">
        <v>69</v>
      </c>
      <c r="B2" s="78"/>
      <c r="C2" s="78"/>
      <c r="D2" s="78"/>
      <c r="E2" s="78"/>
      <c r="F2" s="78"/>
      <c r="G2" s="11"/>
    </row>
    <row r="3" spans="1:9" ht="12.75" customHeight="1" x14ac:dyDescent="0.3">
      <c r="A3" s="78"/>
      <c r="B3" s="78"/>
      <c r="C3" s="78"/>
      <c r="D3" s="78"/>
      <c r="E3" s="78"/>
      <c r="F3" s="78"/>
      <c r="G3" s="11"/>
    </row>
    <row r="4" spans="1:9" s="9" customFormat="1" ht="62.5" customHeight="1" x14ac:dyDescent="0.3">
      <c r="A4" s="86" t="s">
        <v>64</v>
      </c>
      <c r="B4" s="86"/>
      <c r="C4" s="86"/>
      <c r="D4" s="86"/>
      <c r="E4" s="86"/>
      <c r="F4" s="86"/>
      <c r="G4" s="10"/>
    </row>
    <row r="5" spans="1:9" ht="7.5" customHeight="1" x14ac:dyDescent="0.3">
      <c r="A5" s="8"/>
    </row>
    <row r="6" spans="1:9" s="9" customFormat="1" ht="55.3" customHeight="1" x14ac:dyDescent="0.3">
      <c r="A6" s="14" t="s">
        <v>0</v>
      </c>
      <c r="B6" s="14" t="s">
        <v>1</v>
      </c>
      <c r="C6" s="28" t="s">
        <v>2</v>
      </c>
      <c r="D6" s="15" t="s">
        <v>75</v>
      </c>
      <c r="E6" s="15" t="s">
        <v>18</v>
      </c>
      <c r="F6" s="15" t="s">
        <v>3</v>
      </c>
      <c r="G6" s="7"/>
      <c r="H6" s="15" t="s">
        <v>43</v>
      </c>
      <c r="I6" s="6"/>
    </row>
    <row r="7" spans="1:9" ht="26.15" customHeight="1" x14ac:dyDescent="0.4">
      <c r="A7" s="43"/>
      <c r="B7" s="44" t="s">
        <v>34</v>
      </c>
      <c r="C7" s="44" t="s">
        <v>17</v>
      </c>
      <c r="D7" s="42"/>
      <c r="E7" s="42"/>
      <c r="F7" s="22">
        <f>F8+F32+F37</f>
        <v>19345</v>
      </c>
      <c r="G7" s="6"/>
      <c r="I7" s="6">
        <v>1.1000000000000001</v>
      </c>
    </row>
    <row r="8" spans="1:9" ht="18" customHeight="1" x14ac:dyDescent="0.35">
      <c r="A8" s="12"/>
      <c r="B8" s="75" t="s">
        <v>62</v>
      </c>
      <c r="C8" s="76"/>
      <c r="D8" s="75"/>
      <c r="E8" s="76"/>
      <c r="F8" s="20">
        <f>F9+F10+F11+F13+F14+F16+F18+F20+F24+F26+F27+F28+F29</f>
        <v>19345</v>
      </c>
      <c r="G8" s="6"/>
    </row>
    <row r="9" spans="1:9" ht="12.9" x14ac:dyDescent="0.3">
      <c r="A9" s="12"/>
      <c r="B9" s="18" t="s">
        <v>11</v>
      </c>
      <c r="C9" s="24" t="s">
        <v>17</v>
      </c>
      <c r="D9" s="17"/>
      <c r="E9" s="18"/>
      <c r="F9" s="19">
        <v>0</v>
      </c>
      <c r="G9" s="6"/>
    </row>
    <row r="10" spans="1:9" ht="12.9" x14ac:dyDescent="0.3">
      <c r="A10" s="12"/>
      <c r="B10" s="18" t="s">
        <v>5</v>
      </c>
      <c r="C10" s="24" t="s">
        <v>17</v>
      </c>
      <c r="D10" s="17"/>
      <c r="E10" s="18"/>
      <c r="F10" s="19">
        <v>0</v>
      </c>
    </row>
    <row r="11" spans="1:9" ht="12.9" x14ac:dyDescent="0.3">
      <c r="A11" s="12"/>
      <c r="B11" s="18" t="s">
        <v>6</v>
      </c>
      <c r="C11" s="24" t="s">
        <v>17</v>
      </c>
      <c r="D11" s="17"/>
      <c r="E11" s="18"/>
      <c r="F11" s="19">
        <f>SUM(F12:F12)</f>
        <v>0</v>
      </c>
    </row>
    <row r="12" spans="1:9" s="23" customFormat="1" ht="12.9" x14ac:dyDescent="0.3">
      <c r="A12" s="35"/>
      <c r="B12" s="60"/>
      <c r="C12" s="31" t="s">
        <v>17</v>
      </c>
      <c r="D12" s="32"/>
      <c r="E12" s="32"/>
      <c r="F12" s="33"/>
      <c r="G12" s="1"/>
    </row>
    <row r="13" spans="1:9" ht="12.9" x14ac:dyDescent="0.3">
      <c r="A13" s="12"/>
      <c r="B13" s="18" t="s">
        <v>23</v>
      </c>
      <c r="C13" s="24" t="s">
        <v>17</v>
      </c>
      <c r="D13" s="17"/>
      <c r="E13" s="18"/>
      <c r="F13" s="19">
        <v>0</v>
      </c>
    </row>
    <row r="14" spans="1:9" ht="12.9" x14ac:dyDescent="0.3">
      <c r="A14" s="12"/>
      <c r="B14" s="18" t="s">
        <v>12</v>
      </c>
      <c r="C14" s="24" t="s">
        <v>17</v>
      </c>
      <c r="D14" s="17"/>
      <c r="E14" s="18"/>
      <c r="F14" s="19">
        <f>SUM(F15:F15)</f>
        <v>5060</v>
      </c>
    </row>
    <row r="15" spans="1:9" s="23" customFormat="1" ht="12.9" x14ac:dyDescent="0.3">
      <c r="A15" s="35"/>
      <c r="B15" s="63" t="s">
        <v>80</v>
      </c>
      <c r="C15" s="31" t="s">
        <v>17</v>
      </c>
      <c r="D15" s="32" t="s">
        <v>70</v>
      </c>
      <c r="E15" s="32" t="s">
        <v>72</v>
      </c>
      <c r="F15" s="33">
        <f>4600*I$7</f>
        <v>5060</v>
      </c>
      <c r="G15" s="1"/>
    </row>
    <row r="16" spans="1:9" ht="12.9" x14ac:dyDescent="0.3">
      <c r="A16" s="12"/>
      <c r="B16" s="18" t="s">
        <v>7</v>
      </c>
      <c r="C16" s="24" t="s">
        <v>17</v>
      </c>
      <c r="D16" s="17"/>
      <c r="E16" s="18"/>
      <c r="F16" s="19">
        <f>SUM(F17:F17)</f>
        <v>1870.0000000000002</v>
      </c>
    </row>
    <row r="17" spans="1:7" ht="12.9" x14ac:dyDescent="0.3">
      <c r="A17" s="36"/>
      <c r="B17" s="61" t="s">
        <v>84</v>
      </c>
      <c r="C17" s="31" t="s">
        <v>17</v>
      </c>
      <c r="D17" s="32" t="s">
        <v>71</v>
      </c>
      <c r="E17" s="32" t="s">
        <v>72</v>
      </c>
      <c r="F17" s="34">
        <f>1700*I$7</f>
        <v>1870.0000000000002</v>
      </c>
    </row>
    <row r="18" spans="1:7" ht="12.9" x14ac:dyDescent="0.3">
      <c r="A18" s="12"/>
      <c r="B18" s="18" t="s">
        <v>8</v>
      </c>
      <c r="C18" s="24" t="s">
        <v>17</v>
      </c>
      <c r="D18" s="17"/>
      <c r="E18" s="18"/>
      <c r="F18" s="19">
        <f>SUM(F19:F19)</f>
        <v>990.00000000000011</v>
      </c>
    </row>
    <row r="19" spans="1:7" ht="13.75" customHeight="1" x14ac:dyDescent="0.3">
      <c r="A19" s="36"/>
      <c r="B19" s="61" t="s">
        <v>83</v>
      </c>
      <c r="C19" s="31" t="s">
        <v>17</v>
      </c>
      <c r="D19" s="32" t="s">
        <v>71</v>
      </c>
      <c r="E19" s="32" t="s">
        <v>72</v>
      </c>
      <c r="F19" s="34">
        <f>900*I$7</f>
        <v>990.00000000000011</v>
      </c>
    </row>
    <row r="20" spans="1:7" ht="12.9" x14ac:dyDescent="0.3">
      <c r="A20" s="12"/>
      <c r="B20" s="18" t="s">
        <v>9</v>
      </c>
      <c r="C20" s="24" t="s">
        <v>17</v>
      </c>
      <c r="D20" s="17"/>
      <c r="E20" s="18"/>
      <c r="F20" s="19">
        <f>SUM(F21:F23)</f>
        <v>11425</v>
      </c>
    </row>
    <row r="21" spans="1:7" s="23" customFormat="1" ht="12.9" x14ac:dyDescent="0.3">
      <c r="A21" s="35"/>
      <c r="B21" s="70" t="s">
        <v>79</v>
      </c>
      <c r="C21" s="31" t="s">
        <v>17</v>
      </c>
      <c r="D21" s="32" t="s">
        <v>71</v>
      </c>
      <c r="E21" s="32" t="s">
        <v>73</v>
      </c>
      <c r="F21" s="54">
        <f>2200*I$7</f>
        <v>2420</v>
      </c>
      <c r="G21" s="1"/>
    </row>
    <row r="22" spans="1:7" s="49" customFormat="1" ht="12.9" x14ac:dyDescent="0.3">
      <c r="A22" s="48"/>
      <c r="B22" s="70" t="s">
        <v>78</v>
      </c>
      <c r="C22" s="31" t="s">
        <v>17</v>
      </c>
      <c r="D22" s="32" t="s">
        <v>71</v>
      </c>
      <c r="E22" s="32" t="s">
        <v>73</v>
      </c>
      <c r="F22" s="54">
        <v>6200</v>
      </c>
      <c r="G22" s="26"/>
    </row>
    <row r="23" spans="1:7" s="23" customFormat="1" ht="23.6" customHeight="1" x14ac:dyDescent="0.3">
      <c r="A23" s="35"/>
      <c r="B23" s="61" t="s">
        <v>85</v>
      </c>
      <c r="C23" s="31" t="s">
        <v>17</v>
      </c>
      <c r="D23" s="32" t="s">
        <v>70</v>
      </c>
      <c r="E23" s="32" t="s">
        <v>72</v>
      </c>
      <c r="F23" s="33">
        <v>2805</v>
      </c>
      <c r="G23" s="1"/>
    </row>
    <row r="24" spans="1:7" ht="12.9" x14ac:dyDescent="0.3">
      <c r="A24" s="12"/>
      <c r="B24" s="18" t="s">
        <v>10</v>
      </c>
      <c r="C24" s="24" t="s">
        <v>17</v>
      </c>
      <c r="D24" s="17"/>
      <c r="E24" s="18"/>
      <c r="F24" s="19">
        <f>SUM(F25)</f>
        <v>0</v>
      </c>
    </row>
    <row r="25" spans="1:7" s="23" customFormat="1" ht="12.9" x14ac:dyDescent="0.3">
      <c r="A25" s="35"/>
      <c r="B25" s="62"/>
      <c r="C25" s="31"/>
      <c r="D25" s="32"/>
      <c r="E25" s="32"/>
      <c r="F25" s="33"/>
      <c r="G25" s="1"/>
    </row>
    <row r="26" spans="1:7" ht="12.9" x14ac:dyDescent="0.3">
      <c r="A26" s="12"/>
      <c r="B26" s="18" t="s">
        <v>13</v>
      </c>
      <c r="C26" s="24" t="s">
        <v>17</v>
      </c>
      <c r="D26" s="17"/>
      <c r="E26" s="18"/>
      <c r="F26" s="19">
        <v>0</v>
      </c>
    </row>
    <row r="27" spans="1:7" ht="12.9" x14ac:dyDescent="0.3">
      <c r="A27" s="12"/>
      <c r="B27" s="18" t="s">
        <v>25</v>
      </c>
      <c r="C27" s="24" t="s">
        <v>17</v>
      </c>
      <c r="D27" s="17"/>
      <c r="E27" s="18"/>
      <c r="F27" s="19">
        <v>0</v>
      </c>
    </row>
    <row r="28" spans="1:7" ht="12.9" x14ac:dyDescent="0.3">
      <c r="A28" s="12"/>
      <c r="B28" s="18" t="s">
        <v>36</v>
      </c>
      <c r="C28" s="24" t="s">
        <v>17</v>
      </c>
      <c r="D28" s="17"/>
      <c r="E28" s="18"/>
      <c r="F28" s="19">
        <v>0</v>
      </c>
    </row>
    <row r="29" spans="1:7" ht="12.9" x14ac:dyDescent="0.3">
      <c r="A29" s="12"/>
      <c r="B29" s="18" t="s">
        <v>30</v>
      </c>
      <c r="C29" s="24" t="s">
        <v>17</v>
      </c>
      <c r="D29" s="17"/>
      <c r="E29" s="18"/>
      <c r="F29" s="19">
        <f>SUM(F30:F30)</f>
        <v>0</v>
      </c>
    </row>
    <row r="30" spans="1:7" s="23" customFormat="1" ht="12.9" x14ac:dyDescent="0.3">
      <c r="A30" s="35"/>
      <c r="B30" s="61"/>
      <c r="C30" s="31" t="s">
        <v>17</v>
      </c>
      <c r="D30" s="32"/>
      <c r="E30" s="32"/>
      <c r="F30" s="33"/>
      <c r="G30" s="1"/>
    </row>
    <row r="31" spans="1:7" ht="12.9" x14ac:dyDescent="0.3">
      <c r="A31" s="12"/>
      <c r="B31" s="18" t="s">
        <v>31</v>
      </c>
      <c r="C31" s="24" t="s">
        <v>17</v>
      </c>
      <c r="D31" s="17"/>
      <c r="E31" s="18"/>
      <c r="F31" s="19">
        <v>0</v>
      </c>
    </row>
    <row r="32" spans="1:7" ht="16.5" customHeight="1" x14ac:dyDescent="0.3">
      <c r="A32" s="12"/>
      <c r="B32" s="72" t="s">
        <v>60</v>
      </c>
      <c r="C32" s="73"/>
      <c r="D32" s="73"/>
      <c r="E32" s="74"/>
      <c r="F32" s="20">
        <f>F33+F34+F35+F36</f>
        <v>0</v>
      </c>
    </row>
    <row r="33" spans="1:7" ht="12.9" x14ac:dyDescent="0.3">
      <c r="A33" s="12"/>
      <c r="B33" s="18" t="s">
        <v>16</v>
      </c>
      <c r="C33" s="24" t="s">
        <v>17</v>
      </c>
      <c r="D33" s="17"/>
      <c r="E33" s="18"/>
      <c r="F33" s="19">
        <v>0</v>
      </c>
    </row>
    <row r="34" spans="1:7" ht="12.9" x14ac:dyDescent="0.3">
      <c r="A34" s="12"/>
      <c r="B34" s="18" t="s">
        <v>24</v>
      </c>
      <c r="C34" s="24" t="s">
        <v>17</v>
      </c>
      <c r="D34" s="17"/>
      <c r="E34" s="18"/>
      <c r="F34" s="19">
        <v>0</v>
      </c>
    </row>
    <row r="35" spans="1:7" ht="12.9" x14ac:dyDescent="0.3">
      <c r="A35" s="12"/>
      <c r="B35" s="18" t="s">
        <v>14</v>
      </c>
      <c r="C35" s="24" t="s">
        <v>17</v>
      </c>
      <c r="D35" s="17"/>
      <c r="E35" s="18"/>
      <c r="F35" s="19">
        <v>0</v>
      </c>
    </row>
    <row r="36" spans="1:7" ht="12.9" x14ac:dyDescent="0.3">
      <c r="A36" s="12"/>
      <c r="B36" s="18" t="s">
        <v>15</v>
      </c>
      <c r="C36" s="24" t="s">
        <v>17</v>
      </c>
      <c r="D36" s="17"/>
      <c r="E36" s="18"/>
      <c r="F36" s="19">
        <v>0</v>
      </c>
    </row>
    <row r="37" spans="1:7" ht="14.15" x14ac:dyDescent="0.35">
      <c r="A37" s="12"/>
      <c r="B37" s="75" t="s">
        <v>61</v>
      </c>
      <c r="C37" s="76"/>
      <c r="D37" s="76"/>
      <c r="E37" s="77"/>
      <c r="F37" s="20">
        <f>F38</f>
        <v>0</v>
      </c>
    </row>
    <row r="38" spans="1:7" ht="12.9" x14ac:dyDescent="0.3">
      <c r="A38" s="12"/>
      <c r="B38" s="18" t="s">
        <v>22</v>
      </c>
      <c r="C38" s="24" t="s">
        <v>17</v>
      </c>
      <c r="D38" s="17"/>
      <c r="E38" s="18"/>
      <c r="F38" s="19">
        <v>0</v>
      </c>
    </row>
    <row r="39" spans="1:7" s="3" customFormat="1" x14ac:dyDescent="0.3">
      <c r="A39" s="5"/>
      <c r="B39" s="67"/>
      <c r="C39" s="5"/>
      <c r="D39" s="5"/>
      <c r="E39" s="5"/>
      <c r="F39" s="2"/>
      <c r="G39" s="2"/>
    </row>
    <row r="40" spans="1:7" s="3" customFormat="1" x14ac:dyDescent="0.3">
      <c r="A40" s="5"/>
      <c r="B40" s="67"/>
      <c r="C40" s="5"/>
      <c r="D40" s="5"/>
      <c r="E40" s="5"/>
      <c r="F40" s="2"/>
      <c r="G40" s="2"/>
    </row>
    <row r="41" spans="1:7" s="3" customFormat="1" ht="37.4" customHeight="1" x14ac:dyDescent="0.3">
      <c r="A41" s="5"/>
      <c r="B41" s="84" t="s">
        <v>21</v>
      </c>
      <c r="C41" s="84"/>
      <c r="D41" s="84"/>
      <c r="E41" s="85" t="s">
        <v>67</v>
      </c>
      <c r="F41" s="85"/>
      <c r="G41" s="2"/>
    </row>
    <row r="42" spans="1:7" s="3" customFormat="1" ht="19" customHeight="1" x14ac:dyDescent="0.3">
      <c r="A42" s="5"/>
      <c r="B42" s="80" t="s">
        <v>41</v>
      </c>
      <c r="C42" s="80"/>
      <c r="D42" s="80"/>
      <c r="E42" s="80"/>
      <c r="F42" s="52"/>
      <c r="G42" s="2"/>
    </row>
    <row r="43" spans="1:7" s="3" customFormat="1" ht="22.5" customHeight="1" x14ac:dyDescent="0.3">
      <c r="A43" s="5"/>
      <c r="B43" s="67"/>
      <c r="C43" s="80" t="s">
        <v>40</v>
      </c>
      <c r="D43" s="80"/>
      <c r="E43" s="80"/>
      <c r="F43" s="80"/>
      <c r="G43" s="2"/>
    </row>
    <row r="44" spans="1:7" s="27" customFormat="1" x14ac:dyDescent="0.3">
      <c r="A44" s="25"/>
      <c r="B44" s="29" t="s">
        <v>20</v>
      </c>
      <c r="C44" s="25"/>
      <c r="D44" s="25"/>
      <c r="E44" s="25"/>
      <c r="F44" s="26"/>
      <c r="G44" s="26"/>
    </row>
    <row r="45" spans="1:7" s="27" customFormat="1" x14ac:dyDescent="0.3">
      <c r="A45" s="25"/>
      <c r="B45" s="30" t="s">
        <v>37</v>
      </c>
      <c r="C45" s="25"/>
      <c r="D45" s="25"/>
      <c r="E45" s="25"/>
      <c r="F45" s="26"/>
      <c r="G45" s="26"/>
    </row>
    <row r="46" spans="1:7" s="27" customFormat="1" x14ac:dyDescent="0.3">
      <c r="A46" s="25"/>
      <c r="B46" s="30" t="s">
        <v>19</v>
      </c>
      <c r="C46" s="25"/>
      <c r="D46" s="25"/>
      <c r="E46" s="25"/>
      <c r="F46" s="26"/>
      <c r="G46" s="26"/>
    </row>
    <row r="47" spans="1:7" s="27" customFormat="1" x14ac:dyDescent="0.3">
      <c r="A47" s="25"/>
      <c r="B47" s="30" t="s">
        <v>26</v>
      </c>
      <c r="C47" s="25"/>
      <c r="D47" s="25"/>
      <c r="E47" s="25"/>
      <c r="F47" s="26"/>
      <c r="G47" s="26"/>
    </row>
    <row r="48" spans="1:7" s="27" customFormat="1" x14ac:dyDescent="0.3">
      <c r="A48" s="25"/>
      <c r="B48" s="30"/>
      <c r="C48" s="25"/>
      <c r="D48" s="25"/>
      <c r="E48" s="25"/>
      <c r="F48" s="26"/>
      <c r="G48" s="26"/>
    </row>
    <row r="49" spans="1:7" s="27" customFormat="1" x14ac:dyDescent="0.3">
      <c r="A49" s="25"/>
      <c r="B49" s="30" t="s">
        <v>28</v>
      </c>
      <c r="C49" s="25"/>
      <c r="D49" s="25"/>
      <c r="E49" s="25"/>
      <c r="F49" s="26"/>
      <c r="G49" s="26"/>
    </row>
    <row r="50" spans="1:7" s="27" customFormat="1" x14ac:dyDescent="0.3">
      <c r="A50" s="25"/>
      <c r="B50" s="30" t="s">
        <v>27</v>
      </c>
      <c r="C50" s="25"/>
      <c r="D50" s="25"/>
      <c r="E50" s="25"/>
      <c r="F50" s="26"/>
      <c r="G50" s="26"/>
    </row>
    <row r="51" spans="1:7" s="27" customFormat="1" x14ac:dyDescent="0.3">
      <c r="A51" s="25"/>
      <c r="B51" s="30"/>
      <c r="C51" s="25"/>
      <c r="D51" s="25"/>
      <c r="E51" s="25"/>
      <c r="F51" s="26"/>
      <c r="G51" s="26"/>
    </row>
    <row r="52" spans="1:7" x14ac:dyDescent="0.3">
      <c r="B52" s="68"/>
    </row>
    <row r="53" spans="1:7" x14ac:dyDescent="0.3">
      <c r="B53" s="68"/>
    </row>
    <row r="54" spans="1:7" x14ac:dyDescent="0.3">
      <c r="B54" s="68"/>
    </row>
    <row r="55" spans="1:7" x14ac:dyDescent="0.3">
      <c r="B55" s="68"/>
    </row>
    <row r="56" spans="1:7" x14ac:dyDescent="0.3">
      <c r="B56" s="68"/>
    </row>
    <row r="57" spans="1:7" x14ac:dyDescent="0.3">
      <c r="B57" s="68"/>
    </row>
    <row r="58" spans="1:7" x14ac:dyDescent="0.3">
      <c r="B58" s="68"/>
    </row>
    <row r="65" s="6" customFormat="1" x14ac:dyDescent="0.3"/>
    <row r="66" s="6" customFormat="1" x14ac:dyDescent="0.3"/>
    <row r="67" s="6" customFormat="1" x14ac:dyDescent="0.3"/>
    <row r="68" s="6" customFormat="1" x14ac:dyDescent="0.3"/>
    <row r="69" s="6" customFormat="1" x14ac:dyDescent="0.3"/>
    <row r="70" s="6" customFormat="1" x14ac:dyDescent="0.3"/>
    <row r="71" s="6" customFormat="1" x14ac:dyDescent="0.3"/>
    <row r="72" s="6" customFormat="1" x14ac:dyDescent="0.3"/>
    <row r="73" s="6" customFormat="1" x14ac:dyDescent="0.3"/>
    <row r="74" s="6" customFormat="1" x14ac:dyDescent="0.3"/>
    <row r="75" s="6" customFormat="1" x14ac:dyDescent="0.3"/>
    <row r="76" s="6" customFormat="1" x14ac:dyDescent="0.3"/>
    <row r="77" s="6" customFormat="1" x14ac:dyDescent="0.3"/>
    <row r="78" s="6" customFormat="1" x14ac:dyDescent="0.3"/>
    <row r="79" s="6" customFormat="1" x14ac:dyDescent="0.3"/>
    <row r="80" s="6" customFormat="1" x14ac:dyDescent="0.3"/>
    <row r="81" s="6" customFormat="1" x14ac:dyDescent="0.3"/>
    <row r="82" s="6" customFormat="1" x14ac:dyDescent="0.3"/>
    <row r="83" s="6" customFormat="1" x14ac:dyDescent="0.3"/>
    <row r="84" s="6" customFormat="1" x14ac:dyDescent="0.3"/>
    <row r="85" s="6" customFormat="1" x14ac:dyDescent="0.3"/>
    <row r="86" s="6" customFormat="1" x14ac:dyDescent="0.3"/>
    <row r="87" s="6" customFormat="1" x14ac:dyDescent="0.3"/>
    <row r="88" s="6" customFormat="1" x14ac:dyDescent="0.3"/>
    <row r="89" s="6" customFormat="1" x14ac:dyDescent="0.3"/>
    <row r="90" s="6" customFormat="1" x14ac:dyDescent="0.3"/>
    <row r="91" s="6" customFormat="1" x14ac:dyDescent="0.3"/>
    <row r="92" s="6" customFormat="1" x14ac:dyDescent="0.3"/>
    <row r="93" s="6" customFormat="1" x14ac:dyDescent="0.3"/>
    <row r="94" s="6" customFormat="1" x14ac:dyDescent="0.3"/>
    <row r="95" s="6" customFormat="1" x14ac:dyDescent="0.3"/>
    <row r="96" s="6" customFormat="1" x14ac:dyDescent="0.3"/>
    <row r="97" s="6" customFormat="1" x14ac:dyDescent="0.3"/>
    <row r="98" s="6" customFormat="1" x14ac:dyDescent="0.3"/>
    <row r="99" s="6" customFormat="1" x14ac:dyDescent="0.3"/>
    <row r="100" s="6" customFormat="1" x14ac:dyDescent="0.3"/>
    <row r="101" s="6" customFormat="1" x14ac:dyDescent="0.3"/>
    <row r="102" s="6" customFormat="1" x14ac:dyDescent="0.3"/>
    <row r="103" s="6" customFormat="1" x14ac:dyDescent="0.3"/>
    <row r="104" s="6" customFormat="1" x14ac:dyDescent="0.3"/>
    <row r="105" s="6" customFormat="1" x14ac:dyDescent="0.3"/>
    <row r="106" s="6" customFormat="1" x14ac:dyDescent="0.3"/>
    <row r="107" s="6" customFormat="1" x14ac:dyDescent="0.3"/>
    <row r="108" s="6" customFormat="1" x14ac:dyDescent="0.3"/>
    <row r="109" s="6" customFormat="1" x14ac:dyDescent="0.3"/>
    <row r="110" s="6" customFormat="1" x14ac:dyDescent="0.3"/>
    <row r="111" s="6" customFormat="1" x14ac:dyDescent="0.3"/>
    <row r="112" s="6" customFormat="1" x14ac:dyDescent="0.3"/>
    <row r="113" s="6" customFormat="1" x14ac:dyDescent="0.3"/>
    <row r="114" s="6" customFormat="1" x14ac:dyDescent="0.3"/>
    <row r="115" s="6" customFormat="1" x14ac:dyDescent="0.3"/>
    <row r="116" s="6" customFormat="1" x14ac:dyDescent="0.3"/>
    <row r="117" s="6" customFormat="1" x14ac:dyDescent="0.3"/>
    <row r="118" s="6" customFormat="1" x14ac:dyDescent="0.3"/>
    <row r="119" s="6" customFormat="1" x14ac:dyDescent="0.3"/>
    <row r="120" s="6" customFormat="1" x14ac:dyDescent="0.3"/>
    <row r="121" s="6" customFormat="1" x14ac:dyDescent="0.3"/>
    <row r="122" s="6" customFormat="1" x14ac:dyDescent="0.3"/>
    <row r="123" s="6" customFormat="1" x14ac:dyDescent="0.3"/>
    <row r="124" s="6" customFormat="1" x14ac:dyDescent="0.3"/>
    <row r="125" s="6" customFormat="1" x14ac:dyDescent="0.3"/>
    <row r="126" s="6" customFormat="1" x14ac:dyDescent="0.3"/>
    <row r="127" s="6" customFormat="1" x14ac:dyDescent="0.3"/>
    <row r="128" s="6" customFormat="1" x14ac:dyDescent="0.3"/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</sheetData>
  <mergeCells count="6">
    <mergeCell ref="B41:D41"/>
    <mergeCell ref="E41:F41"/>
    <mergeCell ref="B42:E42"/>
    <mergeCell ref="C43:F43"/>
    <mergeCell ref="A2:F3"/>
    <mergeCell ref="A4:F4"/>
  </mergeCells>
  <dataValidations count="2">
    <dataValidation type="list" allowBlank="1" showInputMessage="1" showErrorMessage="1" sqref="D7 D9:D38" xr:uid="{CA10D7B3-8467-4FB4-8390-80FCECC0C657}">
      <formula1>"сграда, съоръжение, инфраструктура"</formula1>
    </dataValidation>
    <dataValidation type="list" allowBlank="1" showInputMessage="1" showErrorMessage="1" sqref="E7 E9:E38" xr:uid="{27421DE1-892C-49E7-AC8E-87C863AEFC53}">
      <formula1>"реконструкция, нов актив"</formula1>
    </dataValidation>
  </dataValidations>
  <pageMargins left="0.9055118110236221" right="0.51181102362204722" top="0.55118110236220474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3"/>
  <sheetViews>
    <sheetView workbookViewId="0">
      <pane ySplit="7" topLeftCell="A65" activePane="bottomLeft" state="frozen"/>
      <selection pane="bottomLeft" activeCell="A2" sqref="A2:F69"/>
    </sheetView>
  </sheetViews>
  <sheetFormatPr defaultColWidth="9.15234375" defaultRowHeight="12.45" x14ac:dyDescent="0.3"/>
  <cols>
    <col min="1" max="1" width="3.15234375" style="4" hidden="1" customWidth="1"/>
    <col min="2" max="2" width="58.15234375" style="59" customWidth="1"/>
    <col min="3" max="3" width="6.15234375" style="4" customWidth="1"/>
    <col min="4" max="4" width="11.69140625" style="4" customWidth="1"/>
    <col min="5" max="5" width="10.765625" style="4" customWidth="1"/>
    <col min="6" max="6" width="13.3046875" style="1" customWidth="1"/>
    <col min="7" max="7" width="4.53515625" style="1" customWidth="1"/>
    <col min="8" max="8" width="15.84375" style="6" hidden="1" customWidth="1"/>
    <col min="9" max="9" width="0" style="6" hidden="1" customWidth="1"/>
    <col min="10" max="16384" width="9.15234375" style="6"/>
  </cols>
  <sheetData>
    <row r="1" spans="1:9" x14ac:dyDescent="0.3">
      <c r="F1" s="13"/>
    </row>
    <row r="2" spans="1:9" ht="21.75" customHeight="1" x14ac:dyDescent="0.3">
      <c r="A2" s="78" t="s">
        <v>69</v>
      </c>
      <c r="B2" s="78"/>
      <c r="C2" s="78"/>
      <c r="D2" s="78"/>
      <c r="E2" s="78"/>
      <c r="F2" s="78"/>
      <c r="G2" s="11"/>
    </row>
    <row r="3" spans="1:9" ht="12.75" customHeight="1" x14ac:dyDescent="0.3">
      <c r="A3" s="78"/>
      <c r="B3" s="78"/>
      <c r="C3" s="78"/>
      <c r="D3" s="78"/>
      <c r="E3" s="78"/>
      <c r="F3" s="78"/>
      <c r="G3" s="11"/>
    </row>
    <row r="4" spans="1:9" s="9" customFormat="1" ht="62.5" customHeight="1" x14ac:dyDescent="0.3">
      <c r="A4" s="86" t="s">
        <v>65</v>
      </c>
      <c r="B4" s="86"/>
      <c r="C4" s="86"/>
      <c r="D4" s="86"/>
      <c r="E4" s="86"/>
      <c r="F4" s="86"/>
      <c r="G4" s="10"/>
    </row>
    <row r="5" spans="1:9" ht="7.5" customHeight="1" x14ac:dyDescent="0.3">
      <c r="A5" s="8"/>
    </row>
    <row r="6" spans="1:9" s="9" customFormat="1" ht="64.75" customHeight="1" x14ac:dyDescent="0.3">
      <c r="A6" s="14" t="s">
        <v>0</v>
      </c>
      <c r="B6" s="14" t="s">
        <v>1</v>
      </c>
      <c r="C6" s="28" t="s">
        <v>2</v>
      </c>
      <c r="D6" s="15" t="s">
        <v>75</v>
      </c>
      <c r="E6" s="15" t="s">
        <v>18</v>
      </c>
      <c r="F6" s="15" t="s">
        <v>3</v>
      </c>
      <c r="G6" s="7"/>
      <c r="H6" s="15" t="s">
        <v>43</v>
      </c>
    </row>
    <row r="7" spans="1:9" ht="23.25" customHeight="1" x14ac:dyDescent="0.4">
      <c r="A7" s="43"/>
      <c r="B7" s="44" t="s">
        <v>29</v>
      </c>
      <c r="C7" s="44" t="s">
        <v>4</v>
      </c>
      <c r="D7" s="42"/>
      <c r="E7" s="42"/>
      <c r="F7" s="22">
        <f>F8+F51+F61</f>
        <v>335005</v>
      </c>
      <c r="I7" s="6">
        <v>1.1000000000000001</v>
      </c>
    </row>
    <row r="8" spans="1:9" ht="14.15" x14ac:dyDescent="0.35">
      <c r="A8" s="12"/>
      <c r="B8" s="75" t="s">
        <v>62</v>
      </c>
      <c r="C8" s="76"/>
      <c r="D8" s="75"/>
      <c r="E8" s="76"/>
      <c r="F8" s="20">
        <f>F9+F11+F14+F15+F16+F19+F22+F24+F32+F35+F40+F45+F48+F43</f>
        <v>265155</v>
      </c>
    </row>
    <row r="9" spans="1:9" ht="12.9" x14ac:dyDescent="0.3">
      <c r="A9" s="12"/>
      <c r="B9" s="18" t="s">
        <v>11</v>
      </c>
      <c r="C9" s="24" t="s">
        <v>4</v>
      </c>
      <c r="D9" s="17"/>
      <c r="E9" s="18"/>
      <c r="F9" s="19">
        <v>0</v>
      </c>
    </row>
    <row r="10" spans="1:9" s="23" customFormat="1" ht="12.9" x14ac:dyDescent="0.3">
      <c r="A10" s="35"/>
      <c r="B10" s="61"/>
      <c r="C10" s="31"/>
      <c r="D10" s="32"/>
      <c r="E10" s="32"/>
      <c r="F10" s="33"/>
      <c r="G10" s="1"/>
    </row>
    <row r="11" spans="1:9" ht="12.9" x14ac:dyDescent="0.3">
      <c r="A11" s="12"/>
      <c r="B11" s="18" t="s">
        <v>5</v>
      </c>
      <c r="C11" s="24" t="s">
        <v>4</v>
      </c>
      <c r="D11" s="17"/>
      <c r="E11" s="18"/>
      <c r="F11" s="19">
        <f>SUM(F12:F13)</f>
        <v>6270</v>
      </c>
    </row>
    <row r="12" spans="1:9" s="23" customFormat="1" ht="12.9" x14ac:dyDescent="0.3">
      <c r="A12" s="35"/>
      <c r="B12" s="63" t="s">
        <v>81</v>
      </c>
      <c r="C12" s="31" t="s">
        <v>4</v>
      </c>
      <c r="D12" s="32" t="s">
        <v>71</v>
      </c>
      <c r="E12" s="32" t="s">
        <v>72</v>
      </c>
      <c r="F12" s="33">
        <f>2500*I$7</f>
        <v>2750</v>
      </c>
      <c r="G12" s="1"/>
    </row>
    <row r="13" spans="1:9" s="23" customFormat="1" ht="12.9" x14ac:dyDescent="0.3">
      <c r="A13" s="35"/>
      <c r="B13" s="63" t="s">
        <v>39</v>
      </c>
      <c r="C13" s="31" t="s">
        <v>4</v>
      </c>
      <c r="D13" s="32" t="s">
        <v>71</v>
      </c>
      <c r="E13" s="32" t="s">
        <v>73</v>
      </c>
      <c r="F13" s="54">
        <f>3200*I$7</f>
        <v>3520.0000000000005</v>
      </c>
      <c r="G13" s="1"/>
    </row>
    <row r="14" spans="1:9" ht="12.9" x14ac:dyDescent="0.3">
      <c r="A14" s="12"/>
      <c r="B14" s="18" t="s">
        <v>6</v>
      </c>
      <c r="C14" s="24" t="s">
        <v>4</v>
      </c>
      <c r="D14" s="17"/>
      <c r="E14" s="18"/>
      <c r="F14" s="19">
        <v>0</v>
      </c>
    </row>
    <row r="15" spans="1:9" ht="12.9" x14ac:dyDescent="0.3">
      <c r="A15" s="12"/>
      <c r="B15" s="18" t="s">
        <v>23</v>
      </c>
      <c r="C15" s="24" t="s">
        <v>4</v>
      </c>
      <c r="D15" s="17"/>
      <c r="E15" s="18"/>
      <c r="F15" s="19">
        <v>0</v>
      </c>
    </row>
    <row r="16" spans="1:9" ht="12.9" x14ac:dyDescent="0.3">
      <c r="A16" s="12"/>
      <c r="B16" s="18" t="s">
        <v>12</v>
      </c>
      <c r="C16" s="24" t="s">
        <v>4</v>
      </c>
      <c r="D16" s="17"/>
      <c r="E16" s="18"/>
      <c r="F16" s="19">
        <f>SUM(F17:F18)</f>
        <v>1650.0000000000002</v>
      </c>
    </row>
    <row r="17" spans="1:7" ht="12.9" x14ac:dyDescent="0.3">
      <c r="A17" s="35"/>
      <c r="B17" s="61" t="s">
        <v>86</v>
      </c>
      <c r="C17" s="31" t="s">
        <v>4</v>
      </c>
      <c r="D17" s="32" t="s">
        <v>70</v>
      </c>
      <c r="E17" s="32" t="s">
        <v>72</v>
      </c>
      <c r="F17" s="33">
        <f>1500*I$7</f>
        <v>1650.0000000000002</v>
      </c>
    </row>
    <row r="18" spans="1:7" ht="12.9" x14ac:dyDescent="0.3">
      <c r="A18" s="36"/>
      <c r="B18" s="61"/>
      <c r="C18" s="40"/>
      <c r="D18" s="41"/>
      <c r="E18" s="41"/>
      <c r="F18" s="38"/>
    </row>
    <row r="19" spans="1:7" ht="12.9" x14ac:dyDescent="0.3">
      <c r="A19" s="12"/>
      <c r="B19" s="18" t="s">
        <v>7</v>
      </c>
      <c r="C19" s="24" t="s">
        <v>4</v>
      </c>
      <c r="D19" s="17"/>
      <c r="E19" s="18"/>
      <c r="F19" s="19">
        <f>SUM(F20:F21)</f>
        <v>4950</v>
      </c>
    </row>
    <row r="20" spans="1:7" ht="24.9" customHeight="1" x14ac:dyDescent="0.3">
      <c r="A20" s="36"/>
      <c r="B20" s="61" t="s">
        <v>87</v>
      </c>
      <c r="C20" s="31" t="s">
        <v>4</v>
      </c>
      <c r="D20" s="32" t="s">
        <v>71</v>
      </c>
      <c r="E20" s="32" t="s">
        <v>72</v>
      </c>
      <c r="F20" s="53">
        <f>4500*I$7</f>
        <v>4950</v>
      </c>
      <c r="G20" s="6"/>
    </row>
    <row r="21" spans="1:7" ht="12.9" x14ac:dyDescent="0.3">
      <c r="A21" s="36"/>
      <c r="B21" s="62"/>
      <c r="C21" s="31" t="s">
        <v>4</v>
      </c>
      <c r="D21" s="32"/>
      <c r="E21" s="32"/>
      <c r="F21" s="37"/>
    </row>
    <row r="22" spans="1:7" ht="12.9" x14ac:dyDescent="0.3">
      <c r="A22" s="12"/>
      <c r="B22" s="18" t="s">
        <v>8</v>
      </c>
      <c r="C22" s="24" t="s">
        <v>4</v>
      </c>
      <c r="D22" s="17"/>
      <c r="E22" s="18"/>
      <c r="F22" s="21">
        <f>F23</f>
        <v>4400</v>
      </c>
    </row>
    <row r="23" spans="1:7" ht="16.5" customHeight="1" x14ac:dyDescent="0.3">
      <c r="A23" s="36"/>
      <c r="B23" s="61" t="s">
        <v>77</v>
      </c>
      <c r="C23" s="31" t="s">
        <v>4</v>
      </c>
      <c r="D23" s="32" t="s">
        <v>70</v>
      </c>
      <c r="E23" s="32" t="s">
        <v>73</v>
      </c>
      <c r="F23" s="37">
        <f>4000*I$7</f>
        <v>4400</v>
      </c>
    </row>
    <row r="24" spans="1:7" ht="12.9" x14ac:dyDescent="0.3">
      <c r="A24" s="12"/>
      <c r="B24" s="18" t="s">
        <v>9</v>
      </c>
      <c r="C24" s="24" t="s">
        <v>4</v>
      </c>
      <c r="D24" s="17"/>
      <c r="E24" s="18"/>
      <c r="F24" s="21">
        <f>SUM(F25:F31)</f>
        <v>54340</v>
      </c>
    </row>
    <row r="25" spans="1:7" s="23" customFormat="1" ht="23.15" x14ac:dyDescent="0.3">
      <c r="A25" s="35"/>
      <c r="B25" s="87" t="s">
        <v>88</v>
      </c>
      <c r="C25" s="31" t="s">
        <v>4</v>
      </c>
      <c r="D25" s="32" t="s">
        <v>71</v>
      </c>
      <c r="E25" s="32" t="s">
        <v>73</v>
      </c>
      <c r="F25" s="38">
        <f>3100*I$7</f>
        <v>3410.0000000000005</v>
      </c>
      <c r="G25" s="1"/>
    </row>
    <row r="26" spans="1:7" s="23" customFormat="1" ht="12.9" x14ac:dyDescent="0.3">
      <c r="A26" s="35"/>
      <c r="B26" s="70" t="s">
        <v>89</v>
      </c>
      <c r="C26" s="31" t="s">
        <v>4</v>
      </c>
      <c r="D26" s="32" t="s">
        <v>71</v>
      </c>
      <c r="E26" s="32" t="s">
        <v>73</v>
      </c>
      <c r="F26" s="38">
        <f>2600*I$7</f>
        <v>2860.0000000000005</v>
      </c>
      <c r="G26" s="1"/>
    </row>
    <row r="27" spans="1:7" s="23" customFormat="1" ht="34.75" x14ac:dyDescent="0.3">
      <c r="A27" s="35"/>
      <c r="B27" s="87" t="s">
        <v>90</v>
      </c>
      <c r="C27" s="31" t="s">
        <v>4</v>
      </c>
      <c r="D27" s="32" t="s">
        <v>71</v>
      </c>
      <c r="E27" s="32" t="s">
        <v>73</v>
      </c>
      <c r="F27" s="38">
        <f>30000*I$7</f>
        <v>33000</v>
      </c>
      <c r="G27" s="1"/>
    </row>
    <row r="28" spans="1:7" s="23" customFormat="1" ht="12" customHeight="1" x14ac:dyDescent="0.3">
      <c r="A28" s="35"/>
      <c r="B28" s="69" t="s">
        <v>91</v>
      </c>
      <c r="C28" s="31" t="s">
        <v>4</v>
      </c>
      <c r="D28" s="32" t="s">
        <v>70</v>
      </c>
      <c r="E28" s="32" t="s">
        <v>72</v>
      </c>
      <c r="F28" s="38">
        <f>9000*I$7</f>
        <v>9900</v>
      </c>
      <c r="G28" s="1"/>
    </row>
    <row r="29" spans="1:7" ht="13.4" customHeight="1" x14ac:dyDescent="0.3">
      <c r="A29" s="36"/>
      <c r="B29" s="87" t="s">
        <v>92</v>
      </c>
      <c r="C29" s="31" t="s">
        <v>4</v>
      </c>
      <c r="D29" s="32" t="s">
        <v>70</v>
      </c>
      <c r="E29" s="32" t="s">
        <v>72</v>
      </c>
      <c r="F29" s="34">
        <f>2500*I$7</f>
        <v>2750</v>
      </c>
      <c r="G29" s="6"/>
    </row>
    <row r="30" spans="1:7" s="49" customFormat="1" ht="23.15" x14ac:dyDescent="0.3">
      <c r="A30" s="48"/>
      <c r="B30" s="87" t="s">
        <v>93</v>
      </c>
      <c r="C30" s="31" t="s">
        <v>4</v>
      </c>
      <c r="D30" s="32" t="s">
        <v>70</v>
      </c>
      <c r="E30" s="32" t="s">
        <v>72</v>
      </c>
      <c r="F30" s="34">
        <f>2200*I$7</f>
        <v>2420</v>
      </c>
      <c r="G30" s="26"/>
    </row>
    <row r="31" spans="1:7" s="49" customFormat="1" ht="12.9" x14ac:dyDescent="0.3">
      <c r="A31" s="48"/>
      <c r="B31" s="60"/>
      <c r="C31" s="31"/>
      <c r="D31" s="32"/>
      <c r="E31" s="32"/>
      <c r="F31" s="34"/>
      <c r="G31" s="26"/>
    </row>
    <row r="32" spans="1:7" ht="12.9" x14ac:dyDescent="0.3">
      <c r="A32" s="12"/>
      <c r="B32" s="18" t="s">
        <v>10</v>
      </c>
      <c r="C32" s="24" t="s">
        <v>4</v>
      </c>
      <c r="D32" s="17"/>
      <c r="E32" s="18"/>
      <c r="F32" s="19">
        <f>SUM(F33:F34)</f>
        <v>3927</v>
      </c>
    </row>
    <row r="33" spans="1:7" ht="25.3" customHeight="1" x14ac:dyDescent="0.3">
      <c r="A33" s="36"/>
      <c r="B33" s="71" t="s">
        <v>94</v>
      </c>
      <c r="C33" s="31" t="s">
        <v>4</v>
      </c>
      <c r="D33" s="32" t="s">
        <v>71</v>
      </c>
      <c r="E33" s="32" t="s">
        <v>72</v>
      </c>
      <c r="F33" s="34">
        <v>3927</v>
      </c>
      <c r="G33" s="6"/>
    </row>
    <row r="34" spans="1:7" ht="12.9" x14ac:dyDescent="0.3">
      <c r="A34" s="36"/>
      <c r="B34" s="71"/>
      <c r="C34" s="31"/>
      <c r="D34" s="32"/>
      <c r="E34" s="32"/>
      <c r="F34" s="34"/>
    </row>
    <row r="35" spans="1:7" ht="12.9" x14ac:dyDescent="0.3">
      <c r="A35" s="12"/>
      <c r="B35" s="18" t="s">
        <v>13</v>
      </c>
      <c r="C35" s="24" t="s">
        <v>4</v>
      </c>
      <c r="D35" s="17"/>
      <c r="E35" s="18"/>
      <c r="F35" s="21">
        <f>SUM(F36:F39)</f>
        <v>84700</v>
      </c>
      <c r="G35" s="6"/>
    </row>
    <row r="36" spans="1:7" ht="12.9" x14ac:dyDescent="0.3">
      <c r="A36" s="36"/>
      <c r="B36" s="64" t="s">
        <v>95</v>
      </c>
      <c r="C36" s="31" t="s">
        <v>4</v>
      </c>
      <c r="D36" s="32" t="s">
        <v>70</v>
      </c>
      <c r="E36" s="32" t="s">
        <v>73</v>
      </c>
      <c r="F36" s="53">
        <f>27000*I$7</f>
        <v>29700.000000000004</v>
      </c>
      <c r="G36" s="6"/>
    </row>
    <row r="37" spans="1:7" ht="14.25" customHeight="1" x14ac:dyDescent="0.3">
      <c r="A37" s="36"/>
      <c r="B37" s="65" t="s">
        <v>96</v>
      </c>
      <c r="C37" s="31" t="s">
        <v>4</v>
      </c>
      <c r="D37" s="32" t="s">
        <v>70</v>
      </c>
      <c r="E37" s="32" t="s">
        <v>72</v>
      </c>
      <c r="F37" s="53">
        <f>38000*I$7</f>
        <v>41800</v>
      </c>
      <c r="G37" s="6"/>
    </row>
    <row r="38" spans="1:7" s="55" customFormat="1" ht="13.4" customHeight="1" x14ac:dyDescent="0.3">
      <c r="A38" s="36"/>
      <c r="B38" s="65" t="s">
        <v>97</v>
      </c>
      <c r="C38" s="31" t="s">
        <v>4</v>
      </c>
      <c r="D38" s="32" t="s">
        <v>70</v>
      </c>
      <c r="E38" s="32" t="s">
        <v>73</v>
      </c>
      <c r="F38" s="53">
        <f>12000*I$7</f>
        <v>13200.000000000002</v>
      </c>
    </row>
    <row r="39" spans="1:7" ht="13.4" customHeight="1" x14ac:dyDescent="0.3">
      <c r="A39" s="36"/>
      <c r="B39" s="64"/>
      <c r="C39" s="31" t="s">
        <v>4</v>
      </c>
      <c r="D39" s="32"/>
      <c r="E39" s="32"/>
      <c r="F39" s="34"/>
      <c r="G39" s="6"/>
    </row>
    <row r="40" spans="1:7" ht="12.9" x14ac:dyDescent="0.3">
      <c r="A40" s="12"/>
      <c r="B40" s="18" t="s">
        <v>25</v>
      </c>
      <c r="C40" s="24" t="s">
        <v>4</v>
      </c>
      <c r="D40" s="17"/>
      <c r="E40" s="18"/>
      <c r="F40" s="19">
        <f>SUM(F41:F42)</f>
        <v>3630</v>
      </c>
      <c r="G40" s="6"/>
    </row>
    <row r="41" spans="1:7" ht="13.4" customHeight="1" x14ac:dyDescent="0.3">
      <c r="A41" s="36"/>
      <c r="B41" s="65" t="s">
        <v>82</v>
      </c>
      <c r="C41" s="31" t="s">
        <v>4</v>
      </c>
      <c r="D41" s="32" t="s">
        <v>70</v>
      </c>
      <c r="E41" s="32" t="s">
        <v>72</v>
      </c>
      <c r="F41" s="34">
        <v>3630</v>
      </c>
      <c r="G41" s="6"/>
    </row>
    <row r="42" spans="1:7" ht="14.25" customHeight="1" x14ac:dyDescent="0.3">
      <c r="A42" s="36"/>
      <c r="B42" s="64"/>
      <c r="C42" s="31"/>
      <c r="D42" s="32"/>
      <c r="E42" s="32"/>
      <c r="F42" s="34"/>
      <c r="G42" s="6"/>
    </row>
    <row r="43" spans="1:7" ht="12.9" x14ac:dyDescent="0.3">
      <c r="A43" s="12"/>
      <c r="B43" s="18" t="s">
        <v>36</v>
      </c>
      <c r="C43" s="24" t="s">
        <v>4</v>
      </c>
      <c r="D43" s="17"/>
      <c r="E43" s="18"/>
      <c r="F43" s="19">
        <f>F44</f>
        <v>2310</v>
      </c>
      <c r="G43" s="6"/>
    </row>
    <row r="44" spans="1:7" ht="12.9" x14ac:dyDescent="0.3">
      <c r="A44" s="36"/>
      <c r="B44" s="61" t="s">
        <v>44</v>
      </c>
      <c r="C44" s="31" t="s">
        <v>4</v>
      </c>
      <c r="D44" s="32" t="s">
        <v>70</v>
      </c>
      <c r="E44" s="32" t="s">
        <v>73</v>
      </c>
      <c r="F44" s="34">
        <f>2100*I$7</f>
        <v>2310</v>
      </c>
      <c r="G44" s="6"/>
    </row>
    <row r="45" spans="1:7" ht="12.9" x14ac:dyDescent="0.3">
      <c r="A45" s="12"/>
      <c r="B45" s="18" t="s">
        <v>30</v>
      </c>
      <c r="C45" s="24" t="s">
        <v>4</v>
      </c>
      <c r="D45" s="17"/>
      <c r="E45" s="18"/>
      <c r="F45" s="19">
        <f>SUM(F46:F47)</f>
        <v>1980.0000000000002</v>
      </c>
      <c r="G45" s="6"/>
    </row>
    <row r="46" spans="1:7" ht="12.9" x14ac:dyDescent="0.3">
      <c r="A46" s="36"/>
      <c r="B46" s="61" t="s">
        <v>46</v>
      </c>
      <c r="C46" s="31" t="s">
        <v>4</v>
      </c>
      <c r="D46" s="32" t="s">
        <v>71</v>
      </c>
      <c r="E46" s="32" t="s">
        <v>73</v>
      </c>
      <c r="F46" s="34">
        <f>1800*I$7</f>
        <v>1980.0000000000002</v>
      </c>
      <c r="G46" s="6"/>
    </row>
    <row r="47" spans="1:7" ht="12.9" x14ac:dyDescent="0.3">
      <c r="A47" s="36"/>
      <c r="B47" s="61"/>
      <c r="C47" s="31" t="s">
        <v>4</v>
      </c>
      <c r="D47" s="32"/>
      <c r="E47" s="32"/>
      <c r="F47" s="34"/>
      <c r="G47" s="6"/>
    </row>
    <row r="48" spans="1:7" ht="12.9" x14ac:dyDescent="0.3">
      <c r="A48" s="12"/>
      <c r="B48" s="18" t="s">
        <v>35</v>
      </c>
      <c r="C48" s="24" t="s">
        <v>4</v>
      </c>
      <c r="D48" s="17"/>
      <c r="E48" s="18"/>
      <c r="F48" s="19">
        <f>SUM(F49:F50)</f>
        <v>96998</v>
      </c>
      <c r="G48" s="6"/>
    </row>
    <row r="49" spans="1:7" ht="23.6" customHeight="1" x14ac:dyDescent="0.3">
      <c r="A49" s="36"/>
      <c r="B49" s="64" t="s">
        <v>98</v>
      </c>
      <c r="C49" s="31" t="s">
        <v>4</v>
      </c>
      <c r="D49" s="32" t="s">
        <v>70</v>
      </c>
      <c r="E49" s="32" t="s">
        <v>72</v>
      </c>
      <c r="F49" s="34">
        <f>26500*I$7</f>
        <v>29150.000000000004</v>
      </c>
      <c r="G49" s="6"/>
    </row>
    <row r="50" spans="1:7" ht="24.9" customHeight="1" x14ac:dyDescent="0.3">
      <c r="A50" s="36"/>
      <c r="B50" s="64" t="s">
        <v>99</v>
      </c>
      <c r="C50" s="31" t="s">
        <v>4</v>
      </c>
      <c r="D50" s="32" t="s">
        <v>70</v>
      </c>
      <c r="E50" s="32" t="s">
        <v>72</v>
      </c>
      <c r="F50" s="34">
        <f>61680*I$7</f>
        <v>67848</v>
      </c>
      <c r="G50" s="6"/>
    </row>
    <row r="51" spans="1:7" ht="20.7" customHeight="1" x14ac:dyDescent="0.35">
      <c r="A51" s="12"/>
      <c r="B51" s="75" t="s">
        <v>60</v>
      </c>
      <c r="C51" s="76"/>
      <c r="D51" s="75"/>
      <c r="E51" s="76"/>
      <c r="F51" s="20">
        <f>F52+F55+F57+F60</f>
        <v>37730</v>
      </c>
    </row>
    <row r="52" spans="1:7" ht="15.65" customHeight="1" x14ac:dyDescent="0.3">
      <c r="A52" s="12"/>
      <c r="B52" s="18" t="s">
        <v>16</v>
      </c>
      <c r="C52" s="24" t="s">
        <v>4</v>
      </c>
      <c r="D52" s="17"/>
      <c r="E52" s="18"/>
      <c r="F52" s="21">
        <f>SUM(F53:F54)</f>
        <v>25300.000000000004</v>
      </c>
    </row>
    <row r="53" spans="1:7" ht="23.15" x14ac:dyDescent="0.3">
      <c r="A53" s="36"/>
      <c r="B53" s="64" t="s">
        <v>100</v>
      </c>
      <c r="C53" s="31" t="s">
        <v>4</v>
      </c>
      <c r="D53" s="41" t="s">
        <v>70</v>
      </c>
      <c r="E53" s="41" t="s">
        <v>72</v>
      </c>
      <c r="F53" s="38">
        <f>23000*I$7</f>
        <v>25300.000000000004</v>
      </c>
    </row>
    <row r="54" spans="1:7" ht="12.9" x14ac:dyDescent="0.3">
      <c r="A54" s="36"/>
      <c r="B54" s="61"/>
      <c r="C54" s="31" t="s">
        <v>4</v>
      </c>
      <c r="D54" s="32"/>
      <c r="E54" s="32"/>
      <c r="F54" s="34"/>
    </row>
    <row r="55" spans="1:7" ht="12.9" x14ac:dyDescent="0.3">
      <c r="A55" s="12"/>
      <c r="B55" s="18" t="s">
        <v>24</v>
      </c>
      <c r="C55" s="24" t="s">
        <v>4</v>
      </c>
      <c r="D55" s="17"/>
      <c r="E55" s="18"/>
      <c r="F55" s="19">
        <v>0</v>
      </c>
    </row>
    <row r="56" spans="1:7" ht="14.25" customHeight="1" x14ac:dyDescent="0.3">
      <c r="A56" s="36"/>
      <c r="B56" s="65" t="s">
        <v>101</v>
      </c>
      <c r="C56" s="31"/>
      <c r="D56" s="32" t="s">
        <v>70</v>
      </c>
      <c r="E56" s="32" t="s">
        <v>72</v>
      </c>
      <c r="F56" s="53">
        <f>1200*I$7</f>
        <v>1320</v>
      </c>
    </row>
    <row r="57" spans="1:7" ht="12.9" x14ac:dyDescent="0.3">
      <c r="A57" s="12"/>
      <c r="B57" s="18" t="s">
        <v>14</v>
      </c>
      <c r="C57" s="24" t="s">
        <v>4</v>
      </c>
      <c r="D57" s="17"/>
      <c r="E57" s="18"/>
      <c r="F57" s="19">
        <f>SUM(F58:F59)</f>
        <v>12430</v>
      </c>
      <c r="G57" s="6"/>
    </row>
    <row r="58" spans="1:7" ht="12.9" x14ac:dyDescent="0.3">
      <c r="A58" s="36"/>
      <c r="B58" s="70" t="s">
        <v>76</v>
      </c>
      <c r="C58" s="31" t="s">
        <v>4</v>
      </c>
      <c r="D58" s="32" t="s">
        <v>71</v>
      </c>
      <c r="E58" s="32" t="s">
        <v>73</v>
      </c>
      <c r="F58" s="34">
        <f>8700*I$7</f>
        <v>9570</v>
      </c>
      <c r="G58" s="6"/>
    </row>
    <row r="59" spans="1:7" ht="23.15" x14ac:dyDescent="0.3">
      <c r="A59" s="36"/>
      <c r="B59" s="61" t="s">
        <v>102</v>
      </c>
      <c r="C59" s="31" t="s">
        <v>4</v>
      </c>
      <c r="D59" s="32" t="s">
        <v>70</v>
      </c>
      <c r="E59" s="32" t="s">
        <v>72</v>
      </c>
      <c r="F59" s="34">
        <f>2600*I$7</f>
        <v>2860.0000000000005</v>
      </c>
      <c r="G59" s="6"/>
    </row>
    <row r="60" spans="1:7" ht="12.9" x14ac:dyDescent="0.3">
      <c r="A60" s="12"/>
      <c r="B60" s="18" t="s">
        <v>15</v>
      </c>
      <c r="C60" s="24" t="s">
        <v>4</v>
      </c>
      <c r="D60" s="17"/>
      <c r="E60" s="18"/>
      <c r="F60" s="19">
        <v>0</v>
      </c>
      <c r="G60" s="6"/>
    </row>
    <row r="61" spans="1:7" ht="14.15" x14ac:dyDescent="0.35">
      <c r="A61" s="12"/>
      <c r="B61" s="75" t="s">
        <v>61</v>
      </c>
      <c r="C61" s="76"/>
      <c r="D61" s="75"/>
      <c r="E61" s="76"/>
      <c r="F61" s="20">
        <f>F62</f>
        <v>32120</v>
      </c>
      <c r="G61" s="6"/>
    </row>
    <row r="62" spans="1:7" ht="12.9" x14ac:dyDescent="0.3">
      <c r="A62" s="12"/>
      <c r="B62" s="18" t="s">
        <v>22</v>
      </c>
      <c r="C62" s="24" t="s">
        <v>4</v>
      </c>
      <c r="D62" s="17"/>
      <c r="E62" s="18"/>
      <c r="F62" s="19">
        <f>SUM(F63:F64)</f>
        <v>32120</v>
      </c>
      <c r="G62" s="6"/>
    </row>
    <row r="63" spans="1:7" ht="12.9" x14ac:dyDescent="0.3">
      <c r="A63" s="36"/>
      <c r="B63" s="70" t="s">
        <v>120</v>
      </c>
      <c r="C63" s="31" t="s">
        <v>4</v>
      </c>
      <c r="D63" s="32" t="s">
        <v>71</v>
      </c>
      <c r="E63" s="32" t="s">
        <v>72</v>
      </c>
      <c r="F63" s="53">
        <f>14000*I$7</f>
        <v>15400.000000000002</v>
      </c>
      <c r="G63" s="6"/>
    </row>
    <row r="64" spans="1:7" ht="12.9" x14ac:dyDescent="0.3">
      <c r="A64" s="36"/>
      <c r="B64" s="63" t="s">
        <v>121</v>
      </c>
      <c r="C64" s="31" t="s">
        <v>4</v>
      </c>
      <c r="D64" s="32" t="s">
        <v>71</v>
      </c>
      <c r="E64" s="32" t="s">
        <v>72</v>
      </c>
      <c r="F64" s="53">
        <f>15200*I$7</f>
        <v>16720</v>
      </c>
      <c r="G64" s="6"/>
    </row>
    <row r="65" spans="1:7" s="3" customFormat="1" x14ac:dyDescent="0.3">
      <c r="A65" s="5"/>
      <c r="B65" s="67"/>
      <c r="C65" s="5"/>
      <c r="D65" s="5"/>
      <c r="E65" s="5"/>
      <c r="F65" s="2"/>
      <c r="G65" s="2"/>
    </row>
    <row r="66" spans="1:7" s="3" customFormat="1" x14ac:dyDescent="0.3">
      <c r="A66" s="5"/>
      <c r="B66" s="67"/>
      <c r="C66" s="5"/>
      <c r="D66" s="5"/>
      <c r="E66" s="5"/>
      <c r="F66" s="2"/>
      <c r="G66" s="2"/>
    </row>
    <row r="67" spans="1:7" s="3" customFormat="1" ht="37.4" customHeight="1" x14ac:dyDescent="0.3">
      <c r="A67" s="5"/>
      <c r="B67" s="84" t="s">
        <v>21</v>
      </c>
      <c r="C67" s="84"/>
      <c r="D67" s="84"/>
      <c r="E67" s="85" t="s">
        <v>67</v>
      </c>
      <c r="F67" s="85"/>
      <c r="G67" s="2"/>
    </row>
    <row r="68" spans="1:7" s="3" customFormat="1" ht="19" customHeight="1" x14ac:dyDescent="0.3">
      <c r="A68" s="5"/>
      <c r="B68" s="80" t="s">
        <v>41</v>
      </c>
      <c r="C68" s="80"/>
      <c r="D68" s="80"/>
      <c r="E68" s="80"/>
      <c r="F68" s="52"/>
      <c r="G68" s="2"/>
    </row>
    <row r="69" spans="1:7" s="3" customFormat="1" ht="22.5" customHeight="1" x14ac:dyDescent="0.3">
      <c r="A69" s="5"/>
      <c r="B69" s="67"/>
      <c r="C69" s="80" t="s">
        <v>40</v>
      </c>
      <c r="D69" s="80"/>
      <c r="E69" s="80"/>
      <c r="F69" s="80"/>
      <c r="G69" s="2"/>
    </row>
    <row r="70" spans="1:7" s="27" customFormat="1" x14ac:dyDescent="0.3">
      <c r="A70" s="25"/>
      <c r="B70" s="29" t="s">
        <v>20</v>
      </c>
      <c r="C70" s="25"/>
      <c r="D70" s="25"/>
      <c r="E70" s="25"/>
      <c r="F70" s="26"/>
      <c r="G70" s="26"/>
    </row>
    <row r="71" spans="1:7" s="27" customFormat="1" x14ac:dyDescent="0.3">
      <c r="A71" s="25"/>
      <c r="B71" s="30" t="s">
        <v>37</v>
      </c>
      <c r="C71" s="25"/>
      <c r="D71" s="25"/>
      <c r="E71" s="25"/>
      <c r="F71" s="26"/>
      <c r="G71" s="26"/>
    </row>
    <row r="72" spans="1:7" s="27" customFormat="1" x14ac:dyDescent="0.3">
      <c r="A72" s="25"/>
      <c r="B72" s="30" t="s">
        <v>19</v>
      </c>
      <c r="C72" s="25"/>
      <c r="D72" s="25"/>
      <c r="E72" s="25"/>
      <c r="F72" s="26"/>
      <c r="G72" s="26"/>
    </row>
    <row r="73" spans="1:7" s="27" customFormat="1" x14ac:dyDescent="0.3">
      <c r="A73" s="25"/>
      <c r="B73" s="30" t="s">
        <v>26</v>
      </c>
      <c r="C73" s="25"/>
      <c r="D73" s="25"/>
      <c r="E73" s="25"/>
      <c r="F73" s="26"/>
      <c r="G73" s="26"/>
    </row>
    <row r="74" spans="1:7" s="27" customFormat="1" x14ac:dyDescent="0.3">
      <c r="A74" s="25"/>
      <c r="B74" s="30"/>
      <c r="C74" s="25"/>
      <c r="D74" s="25"/>
      <c r="E74" s="25"/>
      <c r="F74" s="26"/>
      <c r="G74" s="26"/>
    </row>
    <row r="75" spans="1:7" s="27" customFormat="1" x14ac:dyDescent="0.3">
      <c r="A75" s="25"/>
      <c r="B75" s="30" t="s">
        <v>28</v>
      </c>
      <c r="C75" s="25"/>
      <c r="D75" s="25"/>
      <c r="E75" s="25"/>
      <c r="F75" s="26"/>
      <c r="G75" s="26"/>
    </row>
    <row r="76" spans="1:7" s="27" customFormat="1" x14ac:dyDescent="0.3">
      <c r="A76" s="25"/>
      <c r="B76" s="30" t="s">
        <v>27</v>
      </c>
      <c r="C76" s="25"/>
      <c r="D76" s="25"/>
      <c r="E76" s="25"/>
      <c r="F76" s="26"/>
      <c r="G76" s="26"/>
    </row>
    <row r="77" spans="1:7" s="27" customFormat="1" x14ac:dyDescent="0.3">
      <c r="A77" s="25"/>
      <c r="B77" s="30"/>
      <c r="C77" s="25"/>
      <c r="D77" s="25"/>
      <c r="E77" s="25"/>
      <c r="F77" s="26"/>
      <c r="G77" s="26"/>
    </row>
    <row r="78" spans="1:7" x14ac:dyDescent="0.3">
      <c r="B78" s="68"/>
    </row>
    <row r="79" spans="1:7" x14ac:dyDescent="0.3">
      <c r="B79" s="68"/>
    </row>
    <row r="80" spans="1:7" x14ac:dyDescent="0.3">
      <c r="B80" s="68"/>
    </row>
    <row r="81" spans="1:7" x14ac:dyDescent="0.3">
      <c r="B81" s="68"/>
    </row>
    <row r="82" spans="1:7" x14ac:dyDescent="0.3">
      <c r="B82" s="68"/>
    </row>
    <row r="83" spans="1:7" x14ac:dyDescent="0.3">
      <c r="B83" s="68"/>
    </row>
    <row r="84" spans="1:7" x14ac:dyDescent="0.3">
      <c r="B84" s="68"/>
    </row>
    <row r="91" spans="1:7" x14ac:dyDescent="0.3">
      <c r="A91" s="6"/>
      <c r="B91" s="6"/>
      <c r="C91" s="6"/>
      <c r="D91" s="6"/>
      <c r="E91" s="6"/>
      <c r="F91" s="6"/>
      <c r="G91" s="6"/>
    </row>
    <row r="92" spans="1:7" x14ac:dyDescent="0.3">
      <c r="A92" s="6"/>
      <c r="B92" s="6"/>
      <c r="C92" s="6"/>
      <c r="D92" s="6"/>
      <c r="E92" s="6"/>
      <c r="F92" s="6"/>
      <c r="G92" s="6"/>
    </row>
    <row r="93" spans="1:7" x14ac:dyDescent="0.3">
      <c r="A93" s="6"/>
      <c r="B93" s="6"/>
      <c r="C93" s="6"/>
      <c r="D93" s="6"/>
      <c r="E93" s="6"/>
      <c r="F93" s="6"/>
      <c r="G93" s="6"/>
    </row>
    <row r="94" spans="1:7" x14ac:dyDescent="0.3">
      <c r="A94" s="6"/>
      <c r="B94" s="6"/>
      <c r="C94" s="6"/>
      <c r="D94" s="6"/>
      <c r="E94" s="6"/>
      <c r="F94" s="6"/>
      <c r="G94" s="6"/>
    </row>
    <row r="95" spans="1:7" x14ac:dyDescent="0.3">
      <c r="A95" s="6"/>
      <c r="B95" s="6"/>
      <c r="C95" s="6"/>
      <c r="D95" s="6"/>
      <c r="E95" s="6"/>
      <c r="F95" s="6"/>
      <c r="G95" s="6"/>
    </row>
    <row r="96" spans="1:7" x14ac:dyDescent="0.3">
      <c r="A96" s="6"/>
      <c r="B96" s="6"/>
      <c r="C96" s="6"/>
      <c r="D96" s="6"/>
      <c r="E96" s="6"/>
      <c r="F96" s="6"/>
      <c r="G96" s="6"/>
    </row>
    <row r="97" s="6" customFormat="1" x14ac:dyDescent="0.3"/>
    <row r="98" s="6" customFormat="1" x14ac:dyDescent="0.3"/>
    <row r="99" s="6" customFormat="1" x14ac:dyDescent="0.3"/>
    <row r="100" s="6" customFormat="1" x14ac:dyDescent="0.3"/>
    <row r="101" s="6" customFormat="1" x14ac:dyDescent="0.3"/>
    <row r="102" s="6" customFormat="1" x14ac:dyDescent="0.3"/>
    <row r="103" s="6" customFormat="1" x14ac:dyDescent="0.3"/>
    <row r="104" s="6" customFormat="1" x14ac:dyDescent="0.3"/>
    <row r="105" s="6" customFormat="1" x14ac:dyDescent="0.3"/>
    <row r="106" s="6" customFormat="1" x14ac:dyDescent="0.3"/>
    <row r="107" s="6" customFormat="1" x14ac:dyDescent="0.3"/>
    <row r="108" s="6" customFormat="1" x14ac:dyDescent="0.3"/>
    <row r="109" s="6" customFormat="1" x14ac:dyDescent="0.3"/>
    <row r="110" s="6" customFormat="1" x14ac:dyDescent="0.3"/>
    <row r="111" s="6" customFormat="1" x14ac:dyDescent="0.3"/>
    <row r="112" s="6" customFormat="1" x14ac:dyDescent="0.3"/>
    <row r="113" s="6" customFormat="1" x14ac:dyDescent="0.3"/>
    <row r="114" s="6" customFormat="1" x14ac:dyDescent="0.3"/>
    <row r="115" s="6" customFormat="1" x14ac:dyDescent="0.3"/>
    <row r="116" s="6" customFormat="1" x14ac:dyDescent="0.3"/>
    <row r="117" s="6" customFormat="1" x14ac:dyDescent="0.3"/>
    <row r="118" s="6" customFormat="1" x14ac:dyDescent="0.3"/>
    <row r="119" s="6" customFormat="1" x14ac:dyDescent="0.3"/>
    <row r="120" s="6" customFormat="1" x14ac:dyDescent="0.3"/>
    <row r="121" s="6" customFormat="1" x14ac:dyDescent="0.3"/>
    <row r="122" s="6" customFormat="1" x14ac:dyDescent="0.3"/>
    <row r="123" s="6" customFormat="1" x14ac:dyDescent="0.3"/>
    <row r="124" s="6" customFormat="1" x14ac:dyDescent="0.3"/>
    <row r="125" s="6" customFormat="1" x14ac:dyDescent="0.3"/>
    <row r="126" s="6" customFormat="1" x14ac:dyDescent="0.3"/>
    <row r="127" s="6" customFormat="1" x14ac:dyDescent="0.3"/>
    <row r="128" s="6" customFormat="1" x14ac:dyDescent="0.3"/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</sheetData>
  <mergeCells count="6">
    <mergeCell ref="A2:F3"/>
    <mergeCell ref="A4:F4"/>
    <mergeCell ref="B67:D67"/>
    <mergeCell ref="E67:F67"/>
    <mergeCell ref="B68:E68"/>
    <mergeCell ref="C69:F69"/>
  </mergeCells>
  <dataValidations count="2">
    <dataValidation type="list" allowBlank="1" showInputMessage="1" showErrorMessage="1" sqref="E7 E52:E60 E62:E64 E9:E50" xr:uid="{A8F912D3-7F03-49D0-A6F3-15E8B24F472F}">
      <formula1>"реконструкция, нов актив"</formula1>
    </dataValidation>
    <dataValidation type="list" allowBlank="1" showInputMessage="1" showErrorMessage="1" sqref="D7 D52:D60 D62:D64 D9:D50" xr:uid="{C1728E7A-8F1E-444E-8EA8-36958B4B0E35}">
      <formula1>"сграда, съоръжение, инфраструктура"</formula1>
    </dataValidation>
  </dataValidations>
  <pageMargins left="0.9055118110236221" right="0.51181102362204722" top="0.55118110236220474" bottom="0.74803149606299213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7"/>
  <sheetViews>
    <sheetView workbookViewId="0">
      <pane ySplit="7" topLeftCell="A8" activePane="bottomLeft" state="frozen"/>
      <selection pane="bottomLeft" activeCell="C103" sqref="A2:F103"/>
    </sheetView>
  </sheetViews>
  <sheetFormatPr defaultColWidth="9.15234375" defaultRowHeight="12.45" x14ac:dyDescent="0.3"/>
  <cols>
    <col min="1" max="1" width="3.15234375" style="4" hidden="1" customWidth="1"/>
    <col min="2" max="2" width="58.15234375" style="59" customWidth="1"/>
    <col min="3" max="3" width="6.3046875" style="4" customWidth="1"/>
    <col min="4" max="4" width="11.69140625" style="4" customWidth="1"/>
    <col min="5" max="5" width="10.15234375" style="4" customWidth="1"/>
    <col min="6" max="6" width="14.07421875" style="1" customWidth="1"/>
    <col min="7" max="7" width="4.53515625" style="1" customWidth="1"/>
    <col min="8" max="8" width="15.84375" style="6" hidden="1" customWidth="1"/>
    <col min="9" max="9" width="0" style="6" hidden="1" customWidth="1"/>
    <col min="10" max="16384" width="9.15234375" style="6"/>
  </cols>
  <sheetData>
    <row r="1" spans="1:9" x14ac:dyDescent="0.3">
      <c r="F1" s="13"/>
    </row>
    <row r="2" spans="1:9" ht="21.75" customHeight="1" x14ac:dyDescent="0.3">
      <c r="A2" s="78" t="s">
        <v>69</v>
      </c>
      <c r="B2" s="78"/>
      <c r="C2" s="78"/>
      <c r="D2" s="78"/>
      <c r="E2" s="78"/>
      <c r="F2" s="78"/>
      <c r="G2" s="11"/>
    </row>
    <row r="3" spans="1:9" ht="12.75" customHeight="1" x14ac:dyDescent="0.3">
      <c r="A3" s="78"/>
      <c r="B3" s="78"/>
      <c r="C3" s="78"/>
      <c r="D3" s="78"/>
      <c r="E3" s="78"/>
      <c r="F3" s="78"/>
      <c r="G3" s="11"/>
    </row>
    <row r="4" spans="1:9" s="9" customFormat="1" ht="62.5" customHeight="1" x14ac:dyDescent="0.3">
      <c r="A4" s="86" t="s">
        <v>65</v>
      </c>
      <c r="B4" s="86"/>
      <c r="C4" s="86"/>
      <c r="D4" s="86"/>
      <c r="E4" s="86"/>
      <c r="F4" s="86"/>
      <c r="G4" s="10"/>
    </row>
    <row r="5" spans="1:9" ht="7.5" customHeight="1" x14ac:dyDescent="0.3">
      <c r="A5" s="8"/>
    </row>
    <row r="6" spans="1:9" s="9" customFormat="1" ht="59.6" customHeight="1" x14ac:dyDescent="0.3">
      <c r="A6" s="14" t="s">
        <v>0</v>
      </c>
      <c r="B6" s="14" t="s">
        <v>1</v>
      </c>
      <c r="C6" s="28" t="s">
        <v>2</v>
      </c>
      <c r="D6" s="15" t="s">
        <v>75</v>
      </c>
      <c r="E6" s="15" t="s">
        <v>18</v>
      </c>
      <c r="F6" s="15" t="s">
        <v>3</v>
      </c>
      <c r="G6" s="7"/>
      <c r="H6" s="15" t="s">
        <v>43</v>
      </c>
    </row>
    <row r="7" spans="1:9" ht="23.25" customHeight="1" x14ac:dyDescent="0.4">
      <c r="A7" s="43">
        <v>4</v>
      </c>
      <c r="B7" s="44" t="s">
        <v>32</v>
      </c>
      <c r="C7" s="44" t="s">
        <v>4</v>
      </c>
      <c r="D7" s="42"/>
      <c r="E7" s="42"/>
      <c r="F7" s="22">
        <f>F8+F52+F58</f>
        <v>211000</v>
      </c>
      <c r="G7" s="6"/>
      <c r="I7" s="6">
        <v>1.1000000000000001</v>
      </c>
    </row>
    <row r="8" spans="1:9" ht="14.15" x14ac:dyDescent="0.35">
      <c r="A8" s="12"/>
      <c r="B8" s="75" t="s">
        <v>62</v>
      </c>
      <c r="C8" s="76"/>
      <c r="D8" s="75"/>
      <c r="E8" s="76"/>
      <c r="F8" s="20">
        <f>F9+F11+F15+F17+F18+F21+F23+F25+F33+F35+F41+F46+F48+F44</f>
        <v>211000</v>
      </c>
      <c r="G8" s="6"/>
    </row>
    <row r="9" spans="1:9" ht="12.9" x14ac:dyDescent="0.3">
      <c r="A9" s="12"/>
      <c r="B9" s="18" t="s">
        <v>11</v>
      </c>
      <c r="C9" s="24" t="s">
        <v>4</v>
      </c>
      <c r="D9" s="17"/>
      <c r="E9" s="18"/>
      <c r="F9" s="19">
        <f>SUM(F10)</f>
        <v>0</v>
      </c>
      <c r="G9" s="6"/>
    </row>
    <row r="10" spans="1:9" ht="12.9" x14ac:dyDescent="0.3">
      <c r="A10" s="36"/>
      <c r="B10" s="61"/>
      <c r="C10" s="31"/>
      <c r="D10" s="32"/>
      <c r="E10" s="32"/>
      <c r="F10" s="34"/>
      <c r="G10" s="6"/>
    </row>
    <row r="11" spans="1:9" ht="12.9" x14ac:dyDescent="0.3">
      <c r="A11" s="12"/>
      <c r="B11" s="18" t="s">
        <v>5</v>
      </c>
      <c r="C11" s="24" t="s">
        <v>4</v>
      </c>
      <c r="D11" s="17"/>
      <c r="E11" s="18"/>
      <c r="F11" s="19">
        <f>SUM(F12:F14)</f>
        <v>44000</v>
      </c>
      <c r="G11" s="6"/>
    </row>
    <row r="12" spans="1:9" ht="12.9" x14ac:dyDescent="0.3">
      <c r="A12" s="36"/>
      <c r="B12" s="61" t="s">
        <v>49</v>
      </c>
      <c r="C12" s="31" t="s">
        <v>4</v>
      </c>
      <c r="D12" s="32" t="s">
        <v>71</v>
      </c>
      <c r="E12" s="32" t="s">
        <v>73</v>
      </c>
      <c r="F12" s="53">
        <f>32700*I$7</f>
        <v>35970</v>
      </c>
      <c r="G12" s="6"/>
    </row>
    <row r="13" spans="1:9" ht="12.9" x14ac:dyDescent="0.3">
      <c r="A13" s="36"/>
      <c r="B13" s="63" t="s">
        <v>47</v>
      </c>
      <c r="C13" s="31" t="s">
        <v>4</v>
      </c>
      <c r="D13" s="32" t="s">
        <v>71</v>
      </c>
      <c r="E13" s="32" t="s">
        <v>72</v>
      </c>
      <c r="F13" s="53">
        <f>3200*I$7</f>
        <v>3520.0000000000005</v>
      </c>
    </row>
    <row r="14" spans="1:9" ht="12.9" x14ac:dyDescent="0.3">
      <c r="A14" s="36"/>
      <c r="B14" s="63" t="s">
        <v>48</v>
      </c>
      <c r="C14" s="31" t="s">
        <v>4</v>
      </c>
      <c r="D14" s="32" t="s">
        <v>71</v>
      </c>
      <c r="E14" s="32" t="s">
        <v>72</v>
      </c>
      <c r="F14" s="53">
        <f>4100*I$7</f>
        <v>4510</v>
      </c>
    </row>
    <row r="15" spans="1:9" ht="12.9" x14ac:dyDescent="0.3">
      <c r="A15" s="12"/>
      <c r="B15" s="18" t="s">
        <v>6</v>
      </c>
      <c r="C15" s="24" t="s">
        <v>4</v>
      </c>
      <c r="D15" s="17"/>
      <c r="E15" s="18"/>
      <c r="F15" s="19">
        <f>SUM(F16)</f>
        <v>10120</v>
      </c>
    </row>
    <row r="16" spans="1:9" ht="23.15" x14ac:dyDescent="0.3">
      <c r="A16" s="36"/>
      <c r="B16" s="61" t="s">
        <v>50</v>
      </c>
      <c r="C16" s="31" t="s">
        <v>4</v>
      </c>
      <c r="D16" s="32" t="s">
        <v>71</v>
      </c>
      <c r="E16" s="32" t="s">
        <v>73</v>
      </c>
      <c r="F16" s="53">
        <f>9200*I$7</f>
        <v>10120</v>
      </c>
    </row>
    <row r="17" spans="1:7" ht="12.9" x14ac:dyDescent="0.3">
      <c r="A17" s="12"/>
      <c r="B17" s="18" t="s">
        <v>23</v>
      </c>
      <c r="C17" s="24" t="s">
        <v>4</v>
      </c>
      <c r="D17" s="17"/>
      <c r="E17" s="18"/>
      <c r="F17" s="19">
        <v>0</v>
      </c>
    </row>
    <row r="18" spans="1:7" ht="12.9" x14ac:dyDescent="0.3">
      <c r="A18" s="12"/>
      <c r="B18" s="18" t="s">
        <v>12</v>
      </c>
      <c r="C18" s="24" t="s">
        <v>4</v>
      </c>
      <c r="D18" s="17"/>
      <c r="E18" s="18"/>
      <c r="F18" s="19">
        <f>SUM(F19:F20)</f>
        <v>28710.000000000004</v>
      </c>
    </row>
    <row r="19" spans="1:7" ht="23.15" x14ac:dyDescent="0.3">
      <c r="A19" s="35"/>
      <c r="B19" s="63" t="s">
        <v>52</v>
      </c>
      <c r="C19" s="31" t="s">
        <v>4</v>
      </c>
      <c r="D19" s="32" t="s">
        <v>70</v>
      </c>
      <c r="E19" s="32" t="s">
        <v>72</v>
      </c>
      <c r="F19" s="54">
        <f>23500*I$7</f>
        <v>25850.000000000004</v>
      </c>
    </row>
    <row r="20" spans="1:7" ht="23.15" x14ac:dyDescent="0.3">
      <c r="A20" s="36"/>
      <c r="B20" s="63" t="s">
        <v>51</v>
      </c>
      <c r="C20" s="31" t="s">
        <v>4</v>
      </c>
      <c r="D20" s="32" t="s">
        <v>70</v>
      </c>
      <c r="E20" s="32" t="s">
        <v>73</v>
      </c>
      <c r="F20" s="34">
        <f>2600*I$7</f>
        <v>2860.0000000000005</v>
      </c>
    </row>
    <row r="21" spans="1:7" ht="12.9" x14ac:dyDescent="0.3">
      <c r="A21" s="12"/>
      <c r="B21" s="18" t="s">
        <v>7</v>
      </c>
      <c r="C21" s="24" t="s">
        <v>4</v>
      </c>
      <c r="D21" s="17"/>
      <c r="E21" s="18"/>
      <c r="F21" s="19">
        <f>SUM(F22)</f>
        <v>4950</v>
      </c>
    </row>
    <row r="22" spans="1:7" ht="12.9" x14ac:dyDescent="0.3">
      <c r="A22" s="36"/>
      <c r="B22" s="61" t="s">
        <v>68</v>
      </c>
      <c r="C22" s="31" t="s">
        <v>4</v>
      </c>
      <c r="D22" s="32" t="s">
        <v>71</v>
      </c>
      <c r="E22" s="32" t="s">
        <v>72</v>
      </c>
      <c r="F22" s="53">
        <f>4500*I$7</f>
        <v>4950</v>
      </c>
    </row>
    <row r="23" spans="1:7" ht="12.9" x14ac:dyDescent="0.3">
      <c r="A23" s="12"/>
      <c r="B23" s="18" t="s">
        <v>8</v>
      </c>
      <c r="C23" s="24" t="s">
        <v>4</v>
      </c>
      <c r="D23" s="17"/>
      <c r="E23" s="18"/>
      <c r="F23" s="19">
        <f>SUM(F24)</f>
        <v>8800</v>
      </c>
    </row>
    <row r="24" spans="1:7" s="51" customFormat="1" ht="23.15" x14ac:dyDescent="0.3">
      <c r="A24" s="36"/>
      <c r="B24" s="61" t="s">
        <v>45</v>
      </c>
      <c r="C24" s="31" t="s">
        <v>4</v>
      </c>
      <c r="D24" s="32" t="s">
        <v>71</v>
      </c>
      <c r="E24" s="32" t="s">
        <v>73</v>
      </c>
      <c r="F24" s="37">
        <f>8000*I$7</f>
        <v>8800</v>
      </c>
      <c r="G24" s="50"/>
    </row>
    <row r="25" spans="1:7" ht="12.9" x14ac:dyDescent="0.3">
      <c r="A25" s="12"/>
      <c r="B25" s="18" t="s">
        <v>9</v>
      </c>
      <c r="C25" s="24" t="s">
        <v>4</v>
      </c>
      <c r="D25" s="17"/>
      <c r="E25" s="18"/>
      <c r="F25" s="21">
        <f>SUM(F26:F32)</f>
        <v>18150</v>
      </c>
    </row>
    <row r="26" spans="1:7" s="23" customFormat="1" ht="23.15" x14ac:dyDescent="0.3">
      <c r="A26" s="35"/>
      <c r="B26" s="61" t="s">
        <v>103</v>
      </c>
      <c r="C26" s="31" t="s">
        <v>4</v>
      </c>
      <c r="D26" s="32" t="s">
        <v>71</v>
      </c>
      <c r="E26" s="32" t="s">
        <v>73</v>
      </c>
      <c r="F26" s="38">
        <f>1600*I$7</f>
        <v>1760.0000000000002</v>
      </c>
      <c r="G26" s="1"/>
    </row>
    <row r="27" spans="1:7" s="23" customFormat="1" ht="12.9" x14ac:dyDescent="0.3">
      <c r="A27" s="35"/>
      <c r="B27" s="70" t="s">
        <v>104</v>
      </c>
      <c r="C27" s="31" t="s">
        <v>4</v>
      </c>
      <c r="D27" s="32" t="s">
        <v>71</v>
      </c>
      <c r="E27" s="32" t="s">
        <v>73</v>
      </c>
      <c r="F27" s="38">
        <f>1300*I$7</f>
        <v>1430.0000000000002</v>
      </c>
      <c r="G27" s="1"/>
    </row>
    <row r="28" spans="1:7" s="23" customFormat="1" ht="23.15" x14ac:dyDescent="0.3">
      <c r="A28" s="35"/>
      <c r="B28" s="61" t="s">
        <v>105</v>
      </c>
      <c r="C28" s="31" t="s">
        <v>4</v>
      </c>
      <c r="D28" s="32" t="s">
        <v>71</v>
      </c>
      <c r="E28" s="32" t="s">
        <v>73</v>
      </c>
      <c r="F28" s="38">
        <f>9500*I$7</f>
        <v>10450</v>
      </c>
      <c r="G28" s="1"/>
    </row>
    <row r="29" spans="1:7" s="23" customFormat="1" ht="23.6" customHeight="1" x14ac:dyDescent="0.3">
      <c r="A29" s="35"/>
      <c r="B29" s="61" t="s">
        <v>106</v>
      </c>
      <c r="C29" s="31" t="s">
        <v>4</v>
      </c>
      <c r="D29" s="32" t="s">
        <v>70</v>
      </c>
      <c r="E29" s="32" t="s">
        <v>72</v>
      </c>
      <c r="F29" s="38">
        <f>2100*I$7</f>
        <v>2310</v>
      </c>
      <c r="G29" s="1"/>
    </row>
    <row r="30" spans="1:7" ht="24" customHeight="1" x14ac:dyDescent="0.3">
      <c r="A30" s="36"/>
      <c r="B30" s="61" t="s">
        <v>107</v>
      </c>
      <c r="C30" s="31" t="s">
        <v>4</v>
      </c>
      <c r="D30" s="32" t="s">
        <v>70</v>
      </c>
      <c r="E30" s="32" t="s">
        <v>72</v>
      </c>
      <c r="F30" s="34">
        <f>800*I$7</f>
        <v>880.00000000000011</v>
      </c>
      <c r="G30" s="6"/>
    </row>
    <row r="31" spans="1:7" s="49" customFormat="1" ht="23.15" x14ac:dyDescent="0.3">
      <c r="A31" s="48"/>
      <c r="B31" s="87" t="s">
        <v>108</v>
      </c>
      <c r="C31" s="31" t="s">
        <v>4</v>
      </c>
      <c r="D31" s="32" t="s">
        <v>71</v>
      </c>
      <c r="E31" s="32" t="s">
        <v>72</v>
      </c>
      <c r="F31" s="34">
        <f>1200*I$7</f>
        <v>1320</v>
      </c>
      <c r="G31" s="26"/>
    </row>
    <row r="32" spans="1:7" s="23" customFormat="1" ht="12.9" x14ac:dyDescent="0.3">
      <c r="A32" s="35"/>
      <c r="B32" s="60"/>
      <c r="C32" s="31" t="s">
        <v>4</v>
      </c>
      <c r="D32" s="32"/>
      <c r="E32" s="32"/>
      <c r="F32" s="38"/>
      <c r="G32" s="1"/>
    </row>
    <row r="33" spans="1:7" ht="12.9" x14ac:dyDescent="0.3">
      <c r="A33" s="12"/>
      <c r="B33" s="18" t="s">
        <v>10</v>
      </c>
      <c r="C33" s="24" t="s">
        <v>4</v>
      </c>
      <c r="D33" s="17"/>
      <c r="E33" s="18"/>
      <c r="F33" s="19">
        <v>0</v>
      </c>
    </row>
    <row r="34" spans="1:7" ht="12.9" x14ac:dyDescent="0.3">
      <c r="A34" s="36"/>
      <c r="B34" s="61"/>
      <c r="C34" s="31" t="s">
        <v>4</v>
      </c>
      <c r="D34" s="32"/>
      <c r="E34" s="32"/>
      <c r="F34" s="34"/>
    </row>
    <row r="35" spans="1:7" ht="12.9" x14ac:dyDescent="0.3">
      <c r="A35" s="12"/>
      <c r="B35" s="18" t="s">
        <v>13</v>
      </c>
      <c r="C35" s="24" t="s">
        <v>4</v>
      </c>
      <c r="D35" s="17"/>
      <c r="E35" s="18"/>
      <c r="F35" s="19">
        <f>SUM(F36:F40)</f>
        <v>66970</v>
      </c>
    </row>
    <row r="36" spans="1:7" ht="16" customHeight="1" x14ac:dyDescent="0.3">
      <c r="A36" s="36"/>
      <c r="B36" s="64" t="s">
        <v>95</v>
      </c>
      <c r="C36" s="31" t="s">
        <v>4</v>
      </c>
      <c r="D36" s="32" t="s">
        <v>70</v>
      </c>
      <c r="E36" s="32" t="s">
        <v>73</v>
      </c>
      <c r="F36" s="37">
        <f>12700*I$7</f>
        <v>13970.000000000002</v>
      </c>
      <c r="G36" s="6"/>
    </row>
    <row r="37" spans="1:7" ht="17.600000000000001" customHeight="1" x14ac:dyDescent="0.3">
      <c r="A37" s="36"/>
      <c r="B37" s="65" t="s">
        <v>109</v>
      </c>
      <c r="C37" s="31" t="s">
        <v>4</v>
      </c>
      <c r="D37" s="32" t="s">
        <v>70</v>
      </c>
      <c r="E37" s="32" t="s">
        <v>72</v>
      </c>
      <c r="F37" s="53">
        <v>21000</v>
      </c>
      <c r="G37" s="6"/>
    </row>
    <row r="38" spans="1:7" ht="14.25" customHeight="1" x14ac:dyDescent="0.3">
      <c r="A38" s="36"/>
      <c r="B38" s="65" t="s">
        <v>96</v>
      </c>
      <c r="C38" s="31" t="s">
        <v>4</v>
      </c>
      <c r="D38" s="32" t="s">
        <v>70</v>
      </c>
      <c r="E38" s="32" t="s">
        <v>72</v>
      </c>
      <c r="F38" s="53">
        <v>29500</v>
      </c>
      <c r="G38" s="6"/>
    </row>
    <row r="39" spans="1:7" ht="12.9" x14ac:dyDescent="0.3">
      <c r="A39" s="36"/>
      <c r="B39" s="61" t="s">
        <v>110</v>
      </c>
      <c r="C39" s="31" t="s">
        <v>4</v>
      </c>
      <c r="D39" s="32" t="s">
        <v>70</v>
      </c>
      <c r="E39" s="32" t="s">
        <v>73</v>
      </c>
      <c r="F39" s="34">
        <v>2500</v>
      </c>
      <c r="G39" s="6"/>
    </row>
    <row r="40" spans="1:7" ht="12.9" x14ac:dyDescent="0.3">
      <c r="A40" s="36"/>
      <c r="B40" s="61"/>
      <c r="C40" s="31" t="s">
        <v>4</v>
      </c>
      <c r="D40" s="32"/>
      <c r="E40" s="32"/>
      <c r="F40" s="34"/>
      <c r="G40" s="6"/>
    </row>
    <row r="41" spans="1:7" ht="12.9" x14ac:dyDescent="0.3">
      <c r="A41" s="12"/>
      <c r="B41" s="18" t="s">
        <v>25</v>
      </c>
      <c r="C41" s="24" t="s">
        <v>4</v>
      </c>
      <c r="D41" s="17"/>
      <c r="E41" s="18"/>
      <c r="F41" s="19">
        <f>SUM(F42:F43)</f>
        <v>2500</v>
      </c>
      <c r="G41" s="6"/>
    </row>
    <row r="42" spans="1:7" ht="13.4" customHeight="1" x14ac:dyDescent="0.3">
      <c r="A42" s="36"/>
      <c r="B42" s="65" t="s">
        <v>82</v>
      </c>
      <c r="C42" s="31" t="s">
        <v>4</v>
      </c>
      <c r="D42" s="32" t="s">
        <v>70</v>
      </c>
      <c r="E42" s="32" t="s">
        <v>72</v>
      </c>
      <c r="F42" s="34">
        <v>2500</v>
      </c>
      <c r="G42" s="6"/>
    </row>
    <row r="43" spans="1:7" ht="12.9" x14ac:dyDescent="0.3">
      <c r="A43" s="36"/>
      <c r="B43" s="61"/>
      <c r="C43" s="31" t="s">
        <v>4</v>
      </c>
      <c r="D43" s="32"/>
      <c r="E43" s="32"/>
      <c r="F43" s="34"/>
      <c r="G43" s="6"/>
    </row>
    <row r="44" spans="1:7" ht="12.9" x14ac:dyDescent="0.3">
      <c r="A44" s="12"/>
      <c r="B44" s="18" t="s">
        <v>36</v>
      </c>
      <c r="C44" s="24" t="s">
        <v>4</v>
      </c>
      <c r="D44" s="17"/>
      <c r="E44" s="18"/>
      <c r="F44" s="19">
        <f>F45</f>
        <v>0</v>
      </c>
      <c r="G44" s="6"/>
    </row>
    <row r="45" spans="1:7" ht="12.9" x14ac:dyDescent="0.3">
      <c r="A45" s="36"/>
      <c r="B45" s="62"/>
      <c r="C45" s="31" t="s">
        <v>4</v>
      </c>
      <c r="D45" s="32"/>
      <c r="E45" s="32"/>
      <c r="F45" s="34"/>
      <c r="G45" s="6"/>
    </row>
    <row r="46" spans="1:7" ht="12.9" x14ac:dyDescent="0.3">
      <c r="A46" s="12"/>
      <c r="B46" s="18" t="s">
        <v>30</v>
      </c>
      <c r="C46" s="24" t="s">
        <v>4</v>
      </c>
      <c r="D46" s="17"/>
      <c r="E46" s="18"/>
      <c r="F46" s="19">
        <f>SUM(F47:F47)</f>
        <v>1100</v>
      </c>
      <c r="G46" s="6"/>
    </row>
    <row r="47" spans="1:7" ht="23.15" x14ac:dyDescent="0.3">
      <c r="A47" s="36"/>
      <c r="B47" s="61" t="s">
        <v>55</v>
      </c>
      <c r="C47" s="31" t="s">
        <v>4</v>
      </c>
      <c r="D47" s="32" t="s">
        <v>70</v>
      </c>
      <c r="E47" s="32" t="s">
        <v>72</v>
      </c>
      <c r="F47" s="34">
        <v>1100</v>
      </c>
      <c r="G47" s="6"/>
    </row>
    <row r="48" spans="1:7" ht="12.9" x14ac:dyDescent="0.3">
      <c r="A48" s="12"/>
      <c r="B48" s="18" t="s">
        <v>31</v>
      </c>
      <c r="C48" s="24" t="s">
        <v>4</v>
      </c>
      <c r="D48" s="17"/>
      <c r="E48" s="18"/>
      <c r="F48" s="19">
        <f>SUM(F49:F51)</f>
        <v>25700</v>
      </c>
      <c r="G48" s="6"/>
    </row>
    <row r="49" spans="1:7" ht="21.45" customHeight="1" x14ac:dyDescent="0.3">
      <c r="A49" s="36"/>
      <c r="B49" s="64" t="s">
        <v>111</v>
      </c>
      <c r="C49" s="31" t="s">
        <v>4</v>
      </c>
      <c r="D49" s="32" t="s">
        <v>70</v>
      </c>
      <c r="E49" s="32" t="s">
        <v>72</v>
      </c>
      <c r="F49" s="34">
        <v>6500</v>
      </c>
      <c r="G49" s="6"/>
    </row>
    <row r="50" spans="1:7" ht="23.15" x14ac:dyDescent="0.3">
      <c r="A50" s="36"/>
      <c r="B50" s="64" t="s">
        <v>112</v>
      </c>
      <c r="C50" s="31" t="s">
        <v>4</v>
      </c>
      <c r="D50" s="32" t="s">
        <v>70</v>
      </c>
      <c r="E50" s="32" t="s">
        <v>72</v>
      </c>
      <c r="F50" s="34">
        <v>19200</v>
      </c>
      <c r="G50" s="6"/>
    </row>
    <row r="51" spans="1:7" ht="14.25" customHeight="1" x14ac:dyDescent="0.3">
      <c r="A51" s="36"/>
      <c r="B51" s="66"/>
      <c r="C51" s="46"/>
      <c r="D51" s="47"/>
      <c r="E51" s="47"/>
      <c r="F51" s="45"/>
      <c r="G51" s="6"/>
    </row>
    <row r="52" spans="1:7" ht="14.15" x14ac:dyDescent="0.35">
      <c r="A52" s="12"/>
      <c r="B52" s="75" t="s">
        <v>60</v>
      </c>
      <c r="C52" s="76"/>
      <c r="D52" s="75"/>
      <c r="E52" s="76"/>
      <c r="F52" s="20">
        <f>F53+F55+F56+F57</f>
        <v>0</v>
      </c>
      <c r="G52" s="6"/>
    </row>
    <row r="53" spans="1:7" ht="12.9" x14ac:dyDescent="0.3">
      <c r="A53" s="12"/>
      <c r="B53" s="18" t="s">
        <v>16</v>
      </c>
      <c r="C53" s="24" t="s">
        <v>4</v>
      </c>
      <c r="D53" s="17"/>
      <c r="E53" s="18"/>
      <c r="F53" s="19">
        <v>0</v>
      </c>
      <c r="G53" s="6"/>
    </row>
    <row r="54" spans="1:7" ht="12.9" x14ac:dyDescent="0.3">
      <c r="A54" s="36"/>
      <c r="B54" s="39"/>
      <c r="C54" s="31"/>
      <c r="D54" s="32"/>
      <c r="E54" s="36"/>
      <c r="F54" s="34"/>
      <c r="G54" s="6"/>
    </row>
    <row r="55" spans="1:7" ht="12.9" x14ac:dyDescent="0.3">
      <c r="A55" s="12"/>
      <c r="B55" s="18" t="s">
        <v>24</v>
      </c>
      <c r="C55" s="24" t="s">
        <v>4</v>
      </c>
      <c r="D55" s="17"/>
      <c r="E55" s="18"/>
      <c r="F55" s="19">
        <v>0</v>
      </c>
      <c r="G55" s="6"/>
    </row>
    <row r="56" spans="1:7" ht="12.9" x14ac:dyDescent="0.3">
      <c r="A56" s="12"/>
      <c r="B56" s="18" t="s">
        <v>14</v>
      </c>
      <c r="C56" s="24" t="s">
        <v>4</v>
      </c>
      <c r="D56" s="17"/>
      <c r="E56" s="18"/>
      <c r="F56" s="19">
        <v>0</v>
      </c>
      <c r="G56" s="6"/>
    </row>
    <row r="57" spans="1:7" ht="12.9" x14ac:dyDescent="0.3">
      <c r="A57" s="12"/>
      <c r="B57" s="18" t="s">
        <v>15</v>
      </c>
      <c r="C57" s="24" t="s">
        <v>4</v>
      </c>
      <c r="D57" s="17"/>
      <c r="E57" s="18"/>
      <c r="F57" s="19">
        <v>0</v>
      </c>
      <c r="G57" s="6"/>
    </row>
    <row r="58" spans="1:7" ht="14.15" x14ac:dyDescent="0.35">
      <c r="A58" s="12"/>
      <c r="B58" s="75" t="s">
        <v>61</v>
      </c>
      <c r="C58" s="76"/>
      <c r="D58" s="75"/>
      <c r="E58" s="76"/>
      <c r="F58" s="20">
        <f>F59</f>
        <v>0</v>
      </c>
      <c r="G58" s="6"/>
    </row>
    <row r="59" spans="1:7" ht="12.9" x14ac:dyDescent="0.3">
      <c r="A59" s="12"/>
      <c r="B59" s="16" t="s">
        <v>22</v>
      </c>
      <c r="C59" s="24" t="s">
        <v>4</v>
      </c>
      <c r="D59" s="17"/>
      <c r="E59" s="18"/>
      <c r="F59" s="19">
        <v>0</v>
      </c>
      <c r="G59" s="6"/>
    </row>
    <row r="60" spans="1:7" ht="23.25" hidden="1" customHeight="1" x14ac:dyDescent="0.4">
      <c r="A60" s="43">
        <v>5</v>
      </c>
      <c r="B60" s="44" t="s">
        <v>33</v>
      </c>
      <c r="C60" s="44" t="s">
        <v>4</v>
      </c>
      <c r="D60" s="42"/>
      <c r="E60" s="42"/>
      <c r="F60" s="22">
        <f>F61+F91+F96</f>
        <v>34650</v>
      </c>
      <c r="G60" s="6"/>
    </row>
    <row r="61" spans="1:7" ht="14.15" hidden="1" x14ac:dyDescent="0.35">
      <c r="A61" s="12"/>
      <c r="B61" s="75" t="s">
        <v>62</v>
      </c>
      <c r="C61" s="76"/>
      <c r="D61" s="75" t="s">
        <v>62</v>
      </c>
      <c r="E61" s="76"/>
      <c r="F61" s="20">
        <f>F62+F63+F64+F65+F66+F68+F70+F71+F76+F77+F80+F83+F86+F88</f>
        <v>34650</v>
      </c>
      <c r="G61" s="6"/>
    </row>
    <row r="62" spans="1:7" ht="12.9" hidden="1" x14ac:dyDescent="0.3">
      <c r="A62" s="12"/>
      <c r="B62" s="18" t="s">
        <v>11</v>
      </c>
      <c r="C62" s="24" t="s">
        <v>4</v>
      </c>
      <c r="D62" s="17"/>
      <c r="E62" s="18"/>
      <c r="F62" s="19">
        <v>0</v>
      </c>
      <c r="G62" s="6"/>
    </row>
    <row r="63" spans="1:7" ht="12.9" hidden="1" x14ac:dyDescent="0.3">
      <c r="A63" s="12"/>
      <c r="B63" s="18" t="s">
        <v>5</v>
      </c>
      <c r="C63" s="24" t="s">
        <v>4</v>
      </c>
      <c r="D63" s="17"/>
      <c r="E63" s="18"/>
      <c r="F63" s="19">
        <v>0</v>
      </c>
      <c r="G63" s="6"/>
    </row>
    <row r="64" spans="1:7" ht="12.9" hidden="1" x14ac:dyDescent="0.3">
      <c r="A64" s="12"/>
      <c r="B64" s="18" t="s">
        <v>6</v>
      </c>
      <c r="C64" s="24" t="s">
        <v>4</v>
      </c>
      <c r="D64" s="17"/>
      <c r="E64" s="18"/>
      <c r="F64" s="19">
        <v>0</v>
      </c>
      <c r="G64" s="6"/>
    </row>
    <row r="65" spans="1:7" ht="12.9" hidden="1" x14ac:dyDescent="0.3">
      <c r="A65" s="12"/>
      <c r="B65" s="18" t="s">
        <v>23</v>
      </c>
      <c r="C65" s="24" t="s">
        <v>4</v>
      </c>
      <c r="D65" s="17"/>
      <c r="E65" s="18"/>
      <c r="F65" s="19">
        <v>0</v>
      </c>
      <c r="G65" s="6"/>
    </row>
    <row r="66" spans="1:7" ht="12.9" hidden="1" x14ac:dyDescent="0.3">
      <c r="A66" s="12"/>
      <c r="B66" s="18" t="s">
        <v>12</v>
      </c>
      <c r="C66" s="24" t="s">
        <v>4</v>
      </c>
      <c r="D66" s="17"/>
      <c r="E66" s="18"/>
      <c r="F66" s="19">
        <f>SUM(F67)</f>
        <v>0</v>
      </c>
      <c r="G66" s="6"/>
    </row>
    <row r="67" spans="1:7" ht="12.9" hidden="1" x14ac:dyDescent="0.3">
      <c r="A67" s="36"/>
      <c r="B67" s="62"/>
      <c r="C67" s="31" t="s">
        <v>4</v>
      </c>
      <c r="D67" s="32"/>
      <c r="E67" s="32"/>
      <c r="F67" s="34"/>
      <c r="G67" s="6"/>
    </row>
    <row r="68" spans="1:7" ht="12.9" hidden="1" x14ac:dyDescent="0.3">
      <c r="A68" s="12"/>
      <c r="B68" s="18" t="s">
        <v>7</v>
      </c>
      <c r="C68" s="24" t="s">
        <v>4</v>
      </c>
      <c r="D68" s="17"/>
      <c r="E68" s="18"/>
      <c r="F68" s="19">
        <f>SUM(F69)</f>
        <v>1500</v>
      </c>
      <c r="G68" s="6"/>
    </row>
    <row r="69" spans="1:7" ht="12.9" hidden="1" x14ac:dyDescent="0.3">
      <c r="A69" s="36"/>
      <c r="B69" s="61" t="s">
        <v>56</v>
      </c>
      <c r="C69" s="31" t="s">
        <v>4</v>
      </c>
      <c r="D69" s="32"/>
      <c r="E69" s="32"/>
      <c r="F69" s="34">
        <v>1500</v>
      </c>
      <c r="G69" s="6"/>
    </row>
    <row r="70" spans="1:7" ht="12.9" hidden="1" x14ac:dyDescent="0.3">
      <c r="A70" s="12"/>
      <c r="B70" s="18" t="s">
        <v>8</v>
      </c>
      <c r="C70" s="24" t="s">
        <v>4</v>
      </c>
      <c r="D70" s="17"/>
      <c r="E70" s="18"/>
      <c r="F70" s="19">
        <v>0</v>
      </c>
      <c r="G70" s="6"/>
    </row>
    <row r="71" spans="1:7" ht="12.9" hidden="1" x14ac:dyDescent="0.3">
      <c r="A71" s="12"/>
      <c r="B71" s="18" t="s">
        <v>9</v>
      </c>
      <c r="C71" s="24" t="s">
        <v>4</v>
      </c>
      <c r="D71" s="17"/>
      <c r="E71" s="18"/>
      <c r="F71" s="21">
        <f>SUM(F72:F75)</f>
        <v>11900</v>
      </c>
      <c r="G71" s="6"/>
    </row>
    <row r="72" spans="1:7" s="23" customFormat="1" ht="23.15" hidden="1" x14ac:dyDescent="0.3">
      <c r="A72" s="35"/>
      <c r="B72" s="71" t="s">
        <v>59</v>
      </c>
      <c r="C72" s="31" t="s">
        <v>4</v>
      </c>
      <c r="D72" s="32"/>
      <c r="E72" s="32"/>
      <c r="F72" s="38">
        <v>9800</v>
      </c>
      <c r="G72" s="1"/>
    </row>
    <row r="73" spans="1:7" s="23" customFormat="1" ht="12" hidden="1" customHeight="1" x14ac:dyDescent="0.3">
      <c r="A73" s="35"/>
      <c r="B73" s="69" t="s">
        <v>53</v>
      </c>
      <c r="C73" s="31" t="s">
        <v>4</v>
      </c>
      <c r="D73" s="32"/>
      <c r="E73" s="32"/>
      <c r="F73" s="38">
        <v>1300</v>
      </c>
      <c r="G73" s="1"/>
    </row>
    <row r="74" spans="1:7" ht="13.4" hidden="1" customHeight="1" x14ac:dyDescent="0.3">
      <c r="A74" s="36"/>
      <c r="B74" s="69" t="s">
        <v>54</v>
      </c>
      <c r="C74" s="31" t="s">
        <v>4</v>
      </c>
      <c r="D74" s="32"/>
      <c r="E74" s="32"/>
      <c r="F74" s="34">
        <v>800</v>
      </c>
      <c r="G74" s="6"/>
    </row>
    <row r="75" spans="1:7" ht="12.9" hidden="1" x14ac:dyDescent="0.3">
      <c r="A75" s="36"/>
      <c r="B75" s="61"/>
      <c r="C75" s="31"/>
      <c r="D75" s="32"/>
      <c r="E75" s="32"/>
      <c r="F75" s="34"/>
      <c r="G75" s="6"/>
    </row>
    <row r="76" spans="1:7" ht="12.9" hidden="1" x14ac:dyDescent="0.3">
      <c r="A76" s="12"/>
      <c r="B76" s="18" t="s">
        <v>10</v>
      </c>
      <c r="C76" s="24" t="s">
        <v>4</v>
      </c>
      <c r="D76" s="17"/>
      <c r="E76" s="18"/>
      <c r="F76" s="19">
        <v>0</v>
      </c>
      <c r="G76" s="6"/>
    </row>
    <row r="77" spans="1:7" ht="12.9" hidden="1" x14ac:dyDescent="0.3">
      <c r="A77" s="12"/>
      <c r="B77" s="18" t="s">
        <v>13</v>
      </c>
      <c r="C77" s="24" t="s">
        <v>4</v>
      </c>
      <c r="D77" s="17"/>
      <c r="E77" s="18"/>
      <c r="F77" s="19">
        <f>SUM(F78:F79)</f>
        <v>18000</v>
      </c>
      <c r="G77" s="6"/>
    </row>
    <row r="78" spans="1:7" ht="12.9" hidden="1" x14ac:dyDescent="0.3">
      <c r="A78" s="36"/>
      <c r="B78" s="61" t="s">
        <v>57</v>
      </c>
      <c r="C78" s="31"/>
      <c r="D78" s="32"/>
      <c r="E78" s="32"/>
      <c r="F78" s="34">
        <v>18000</v>
      </c>
      <c r="G78" s="6"/>
    </row>
    <row r="79" spans="1:7" ht="12.9" hidden="1" x14ac:dyDescent="0.3">
      <c r="A79" s="36"/>
      <c r="B79" s="62"/>
      <c r="C79" s="31" t="s">
        <v>4</v>
      </c>
      <c r="D79" s="32"/>
      <c r="E79" s="32"/>
      <c r="F79" s="34"/>
      <c r="G79" s="6"/>
    </row>
    <row r="80" spans="1:7" ht="12.9" hidden="1" x14ac:dyDescent="0.3">
      <c r="A80" s="12"/>
      <c r="B80" s="18" t="s">
        <v>25</v>
      </c>
      <c r="C80" s="24" t="s">
        <v>4</v>
      </c>
      <c r="D80" s="17"/>
      <c r="E80" s="18"/>
      <c r="F80" s="19">
        <f>SUM(F81:F82)</f>
        <v>1250</v>
      </c>
      <c r="G80" s="6"/>
    </row>
    <row r="81" spans="1:7" ht="23.15" hidden="1" x14ac:dyDescent="0.3">
      <c r="A81" s="36"/>
      <c r="B81" s="61" t="s">
        <v>58</v>
      </c>
      <c r="C81" s="31" t="s">
        <v>4</v>
      </c>
      <c r="D81" s="32"/>
      <c r="E81" s="32"/>
      <c r="F81" s="34">
        <v>1250</v>
      </c>
      <c r="G81" s="6"/>
    </row>
    <row r="82" spans="1:7" ht="12.9" hidden="1" x14ac:dyDescent="0.3">
      <c r="A82" s="36"/>
      <c r="B82" s="61"/>
      <c r="C82" s="31" t="s">
        <v>4</v>
      </c>
      <c r="D82" s="32"/>
      <c r="E82" s="32"/>
      <c r="F82" s="34"/>
      <c r="G82" s="6"/>
    </row>
    <row r="83" spans="1:7" ht="12.9" hidden="1" x14ac:dyDescent="0.3">
      <c r="A83" s="12"/>
      <c r="B83" s="18" t="s">
        <v>36</v>
      </c>
      <c r="C83" s="24" t="s">
        <v>4</v>
      </c>
      <c r="D83" s="17"/>
      <c r="E83" s="18"/>
      <c r="F83" s="19">
        <f>SUM(F84:F85)</f>
        <v>0</v>
      </c>
      <c r="G83" s="6"/>
    </row>
    <row r="84" spans="1:7" ht="12.9" hidden="1" x14ac:dyDescent="0.3">
      <c r="A84" s="36"/>
      <c r="B84" s="62"/>
      <c r="C84" s="31" t="s">
        <v>4</v>
      </c>
      <c r="D84" s="32"/>
      <c r="E84" s="32"/>
      <c r="F84" s="34"/>
      <c r="G84" s="6"/>
    </row>
    <row r="85" spans="1:7" ht="12.9" hidden="1" x14ac:dyDescent="0.3">
      <c r="A85" s="36"/>
      <c r="B85" s="62"/>
      <c r="C85" s="31" t="s">
        <v>4</v>
      </c>
      <c r="D85" s="32"/>
      <c r="E85" s="32"/>
      <c r="F85" s="34"/>
      <c r="G85" s="6"/>
    </row>
    <row r="86" spans="1:7" ht="12.9" hidden="1" x14ac:dyDescent="0.3">
      <c r="A86" s="12"/>
      <c r="B86" s="18" t="s">
        <v>30</v>
      </c>
      <c r="C86" s="24" t="s">
        <v>4</v>
      </c>
      <c r="D86" s="17"/>
      <c r="E86" s="18"/>
      <c r="F86" s="19">
        <f>SUM(F87)</f>
        <v>0</v>
      </c>
      <c r="G86" s="6"/>
    </row>
    <row r="87" spans="1:7" ht="12.9" hidden="1" x14ac:dyDescent="0.3">
      <c r="A87" s="36"/>
      <c r="B87" s="61"/>
      <c r="C87" s="31"/>
      <c r="D87" s="32"/>
      <c r="E87" s="32"/>
      <c r="F87" s="34"/>
      <c r="G87" s="6"/>
    </row>
    <row r="88" spans="1:7" ht="12.9" hidden="1" x14ac:dyDescent="0.3">
      <c r="A88" s="12"/>
      <c r="B88" s="18" t="s">
        <v>31</v>
      </c>
      <c r="C88" s="24" t="s">
        <v>4</v>
      </c>
      <c r="D88" s="17"/>
      <c r="E88" s="18"/>
      <c r="F88" s="19">
        <f>SUM(F89:F90)</f>
        <v>2000</v>
      </c>
      <c r="G88" s="6"/>
    </row>
    <row r="89" spans="1:7" ht="12.9" hidden="1" x14ac:dyDescent="0.3">
      <c r="A89" s="36"/>
      <c r="B89" s="64" t="s">
        <v>66</v>
      </c>
      <c r="C89" s="31" t="s">
        <v>4</v>
      </c>
      <c r="D89" s="32"/>
      <c r="E89" s="36"/>
      <c r="F89" s="34">
        <v>2000</v>
      </c>
      <c r="G89" s="6"/>
    </row>
    <row r="90" spans="1:7" ht="14.25" hidden="1" customHeight="1" x14ac:dyDescent="0.3">
      <c r="A90" s="36"/>
      <c r="B90" s="66"/>
      <c r="C90" s="46"/>
      <c r="D90" s="47"/>
      <c r="E90" s="47"/>
      <c r="F90" s="45"/>
      <c r="G90" s="6"/>
    </row>
    <row r="91" spans="1:7" ht="14.15" hidden="1" x14ac:dyDescent="0.35">
      <c r="A91" s="12"/>
      <c r="B91" s="75" t="s">
        <v>60</v>
      </c>
      <c r="C91" s="76"/>
      <c r="D91" s="75" t="s">
        <v>60</v>
      </c>
      <c r="E91" s="76"/>
      <c r="F91" s="20">
        <f>F92+F93+F94+F95</f>
        <v>0</v>
      </c>
    </row>
    <row r="92" spans="1:7" ht="12.9" hidden="1" x14ac:dyDescent="0.3">
      <c r="A92" s="12"/>
      <c r="B92" s="18" t="s">
        <v>16</v>
      </c>
      <c r="C92" s="24" t="s">
        <v>4</v>
      </c>
      <c r="D92" s="17"/>
      <c r="E92" s="18"/>
      <c r="F92" s="19">
        <v>0</v>
      </c>
    </row>
    <row r="93" spans="1:7" ht="12.9" hidden="1" x14ac:dyDescent="0.3">
      <c r="A93" s="12"/>
      <c r="B93" s="18" t="s">
        <v>24</v>
      </c>
      <c r="C93" s="24" t="s">
        <v>4</v>
      </c>
      <c r="D93" s="17"/>
      <c r="E93" s="18"/>
      <c r="F93" s="19">
        <v>0</v>
      </c>
    </row>
    <row r="94" spans="1:7" ht="12.9" hidden="1" x14ac:dyDescent="0.3">
      <c r="A94" s="12"/>
      <c r="B94" s="18" t="s">
        <v>14</v>
      </c>
      <c r="C94" s="24" t="s">
        <v>4</v>
      </c>
      <c r="D94" s="17"/>
      <c r="E94" s="18"/>
      <c r="F94" s="19">
        <v>0</v>
      </c>
    </row>
    <row r="95" spans="1:7" ht="12.9" hidden="1" x14ac:dyDescent="0.3">
      <c r="A95" s="12"/>
      <c r="B95" s="18" t="s">
        <v>15</v>
      </c>
      <c r="C95" s="24" t="s">
        <v>4</v>
      </c>
      <c r="D95" s="17"/>
      <c r="E95" s="18"/>
      <c r="F95" s="19">
        <v>0</v>
      </c>
    </row>
    <row r="96" spans="1:7" ht="14.15" hidden="1" x14ac:dyDescent="0.35">
      <c r="A96" s="12"/>
      <c r="B96" s="75" t="s">
        <v>61</v>
      </c>
      <c r="C96" s="76"/>
      <c r="D96" s="75" t="s">
        <v>61</v>
      </c>
      <c r="E96" s="76"/>
      <c r="F96" s="20">
        <f>F97</f>
        <v>0</v>
      </c>
    </row>
    <row r="97" spans="1:7" ht="12.9" hidden="1" x14ac:dyDescent="0.3">
      <c r="A97" s="12"/>
      <c r="B97" s="18" t="s">
        <v>22</v>
      </c>
      <c r="C97" s="24" t="s">
        <v>4</v>
      </c>
      <c r="D97" s="17"/>
      <c r="E97" s="18"/>
      <c r="F97" s="19">
        <v>0</v>
      </c>
    </row>
    <row r="98" spans="1:7" ht="23.25" hidden="1" customHeight="1" x14ac:dyDescent="0.35">
      <c r="A98" s="81" t="s">
        <v>42</v>
      </c>
      <c r="B98" s="82"/>
      <c r="C98" s="82"/>
      <c r="D98" s="82"/>
      <c r="E98" s="83"/>
      <c r="F98" s="22" t="e">
        <f>#REF!+#REF!+F7+F60</f>
        <v>#REF!</v>
      </c>
    </row>
    <row r="99" spans="1:7" s="3" customFormat="1" x14ac:dyDescent="0.3">
      <c r="A99" s="5"/>
      <c r="B99" s="67"/>
      <c r="C99" s="5"/>
      <c r="D99" s="5"/>
      <c r="E99" s="5"/>
      <c r="F99" s="2"/>
      <c r="G99" s="2"/>
    </row>
    <row r="100" spans="1:7" s="3" customFormat="1" x14ac:dyDescent="0.3">
      <c r="A100" s="5"/>
      <c r="B100" s="67"/>
      <c r="C100" s="5"/>
      <c r="D100" s="5"/>
      <c r="E100" s="5"/>
      <c r="F100" s="2"/>
      <c r="G100" s="2"/>
    </row>
    <row r="101" spans="1:7" s="3" customFormat="1" ht="37.4" customHeight="1" x14ac:dyDescent="0.3">
      <c r="A101" s="5"/>
      <c r="B101" s="84" t="s">
        <v>21</v>
      </c>
      <c r="C101" s="84"/>
      <c r="D101" s="84"/>
      <c r="E101" s="85" t="s">
        <v>67</v>
      </c>
      <c r="F101" s="85"/>
      <c r="G101" s="2"/>
    </row>
    <row r="102" spans="1:7" s="3" customFormat="1" ht="19" customHeight="1" x14ac:dyDescent="0.3">
      <c r="A102" s="5"/>
      <c r="B102" s="80" t="s">
        <v>41</v>
      </c>
      <c r="C102" s="80"/>
      <c r="D102" s="80"/>
      <c r="E102" s="80"/>
      <c r="F102" s="52"/>
      <c r="G102" s="2"/>
    </row>
    <row r="103" spans="1:7" s="3" customFormat="1" ht="22.5" customHeight="1" x14ac:dyDescent="0.3">
      <c r="A103" s="5"/>
      <c r="B103" s="67"/>
      <c r="C103" s="80" t="s">
        <v>40</v>
      </c>
      <c r="D103" s="80"/>
      <c r="E103" s="80"/>
      <c r="F103" s="80"/>
      <c r="G103" s="2"/>
    </row>
    <row r="104" spans="1:7" s="27" customFormat="1" x14ac:dyDescent="0.3">
      <c r="A104" s="25"/>
      <c r="B104" s="29" t="s">
        <v>20</v>
      </c>
      <c r="C104" s="25"/>
      <c r="D104" s="25"/>
      <c r="E104" s="25"/>
      <c r="F104" s="26"/>
      <c r="G104" s="26"/>
    </row>
    <row r="105" spans="1:7" s="27" customFormat="1" x14ac:dyDescent="0.3">
      <c r="A105" s="25"/>
      <c r="B105" s="30" t="s">
        <v>37</v>
      </c>
      <c r="C105" s="25"/>
      <c r="D105" s="25"/>
      <c r="E105" s="25"/>
      <c r="F105" s="26"/>
      <c r="G105" s="26"/>
    </row>
    <row r="106" spans="1:7" s="27" customFormat="1" x14ac:dyDescent="0.3">
      <c r="A106" s="25"/>
      <c r="B106" s="30" t="s">
        <v>19</v>
      </c>
      <c r="C106" s="25"/>
      <c r="D106" s="25"/>
      <c r="E106" s="25"/>
      <c r="F106" s="26"/>
      <c r="G106" s="26"/>
    </row>
    <row r="107" spans="1:7" s="27" customFormat="1" x14ac:dyDescent="0.3">
      <c r="A107" s="25"/>
      <c r="B107" s="30" t="s">
        <v>26</v>
      </c>
      <c r="C107" s="25"/>
      <c r="D107" s="25"/>
      <c r="E107" s="25"/>
      <c r="F107" s="26"/>
      <c r="G107" s="26"/>
    </row>
    <row r="108" spans="1:7" s="27" customFormat="1" x14ac:dyDescent="0.3">
      <c r="A108" s="25"/>
      <c r="B108" s="30"/>
      <c r="C108" s="25"/>
      <c r="D108" s="25"/>
      <c r="E108" s="25"/>
      <c r="F108" s="26"/>
      <c r="G108" s="26"/>
    </row>
    <row r="109" spans="1:7" s="27" customFormat="1" x14ac:dyDescent="0.3">
      <c r="A109" s="25"/>
      <c r="B109" s="30" t="s">
        <v>28</v>
      </c>
      <c r="C109" s="25"/>
      <c r="D109" s="25"/>
      <c r="E109" s="25"/>
      <c r="F109" s="26"/>
      <c r="G109" s="26"/>
    </row>
    <row r="110" spans="1:7" s="27" customFormat="1" x14ac:dyDescent="0.3">
      <c r="A110" s="25"/>
      <c r="B110" s="30" t="s">
        <v>27</v>
      </c>
      <c r="C110" s="25"/>
      <c r="D110" s="25"/>
      <c r="E110" s="25"/>
      <c r="F110" s="26"/>
      <c r="G110" s="26"/>
    </row>
    <row r="111" spans="1:7" s="27" customFormat="1" x14ac:dyDescent="0.3">
      <c r="A111" s="25"/>
      <c r="B111" s="30"/>
      <c r="C111" s="25"/>
      <c r="D111" s="25"/>
      <c r="E111" s="25"/>
      <c r="F111" s="26"/>
      <c r="G111" s="26"/>
    </row>
    <row r="112" spans="1:7" x14ac:dyDescent="0.3">
      <c r="B112" s="68"/>
    </row>
    <row r="113" spans="1:7" x14ac:dyDescent="0.3">
      <c r="B113" s="68"/>
    </row>
    <row r="114" spans="1:7" x14ac:dyDescent="0.3">
      <c r="B114" s="68"/>
    </row>
    <row r="115" spans="1:7" x14ac:dyDescent="0.3">
      <c r="B115" s="68"/>
    </row>
    <row r="116" spans="1:7" x14ac:dyDescent="0.3">
      <c r="B116" s="68"/>
    </row>
    <row r="117" spans="1:7" x14ac:dyDescent="0.3">
      <c r="B117" s="68"/>
    </row>
    <row r="118" spans="1:7" x14ac:dyDescent="0.3">
      <c r="B118" s="68"/>
    </row>
    <row r="125" spans="1:7" x14ac:dyDescent="0.3">
      <c r="A125" s="6"/>
      <c r="B125" s="6"/>
      <c r="C125" s="6"/>
      <c r="D125" s="6"/>
      <c r="E125" s="6"/>
      <c r="F125" s="6"/>
      <c r="G125" s="6"/>
    </row>
    <row r="126" spans="1:7" x14ac:dyDescent="0.3">
      <c r="A126" s="6"/>
      <c r="B126" s="6"/>
      <c r="C126" s="6"/>
      <c r="D126" s="6"/>
      <c r="E126" s="6"/>
      <c r="F126" s="6"/>
      <c r="G126" s="6"/>
    </row>
    <row r="127" spans="1:7" x14ac:dyDescent="0.3">
      <c r="A127" s="6"/>
      <c r="B127" s="6"/>
      <c r="C127" s="6"/>
      <c r="D127" s="6"/>
      <c r="E127" s="6"/>
      <c r="F127" s="6"/>
      <c r="G127" s="6"/>
    </row>
    <row r="128" spans="1:7" x14ac:dyDescent="0.3">
      <c r="A128" s="6"/>
      <c r="B128" s="6"/>
      <c r="C128" s="6"/>
      <c r="D128" s="6"/>
      <c r="E128" s="6"/>
      <c r="F128" s="6"/>
      <c r="G128" s="6"/>
    </row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</sheetData>
  <mergeCells count="7">
    <mergeCell ref="A2:F3"/>
    <mergeCell ref="A4:F4"/>
    <mergeCell ref="A98:E98"/>
    <mergeCell ref="B101:D101"/>
    <mergeCell ref="E101:F101"/>
    <mergeCell ref="B102:E102"/>
    <mergeCell ref="C103:F103"/>
  </mergeCells>
  <dataValidations count="2">
    <dataValidation type="list" allowBlank="1" showInputMessage="1" showErrorMessage="1" sqref="E59:E60 E62:E90 E53:E57 E92:E95 E97 E7 E9:E51" xr:uid="{ED43E468-6517-4870-A5F1-DF2DE11E81F4}">
      <formula1>"реконструкция, нов актив"</formula1>
    </dataValidation>
    <dataValidation type="list" allowBlank="1" showInputMessage="1" showErrorMessage="1" sqref="D59:D60 D62:D90 D53:D57 D92:D95 D97 D7 D9:D51" xr:uid="{09720320-F9FB-4E6C-B809-7892F69B3959}">
      <formula1>"сграда, съоръжение, инфраструктура"</formula1>
    </dataValidation>
  </dataValidations>
  <pageMargins left="0.9055118110236221" right="0.51181102362204722" top="0.55118110236220474" bottom="0.55118110236220474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3"/>
  <sheetViews>
    <sheetView tabSelected="1" workbookViewId="0">
      <pane ySplit="7" topLeftCell="A8" activePane="bottomLeft" state="frozen"/>
      <selection pane="bottomLeft" activeCell="C49" sqref="A2:F49"/>
    </sheetView>
  </sheetViews>
  <sheetFormatPr defaultColWidth="9.15234375" defaultRowHeight="12.45" x14ac:dyDescent="0.3"/>
  <cols>
    <col min="1" max="1" width="3.15234375" style="4" hidden="1" customWidth="1"/>
    <col min="2" max="2" width="58.15234375" style="59" customWidth="1"/>
    <col min="3" max="3" width="6.07421875" style="4" customWidth="1"/>
    <col min="4" max="4" width="11.61328125" style="4" customWidth="1"/>
    <col min="5" max="5" width="10.07421875" style="4" customWidth="1"/>
    <col min="6" max="6" width="12.3828125" style="1" customWidth="1"/>
    <col min="7" max="7" width="4.53515625" style="1" customWidth="1"/>
    <col min="8" max="8" width="15.84375" style="6" hidden="1" customWidth="1"/>
    <col min="9" max="9" width="0" style="6" hidden="1" customWidth="1"/>
    <col min="10" max="16384" width="9.15234375" style="6"/>
  </cols>
  <sheetData>
    <row r="1" spans="1:9" x14ac:dyDescent="0.3">
      <c r="F1" s="13"/>
    </row>
    <row r="2" spans="1:9" ht="21.75" customHeight="1" x14ac:dyDescent="0.3">
      <c r="A2" s="78" t="s">
        <v>69</v>
      </c>
      <c r="B2" s="78"/>
      <c r="C2" s="78"/>
      <c r="D2" s="78"/>
      <c r="E2" s="78"/>
      <c r="F2" s="78"/>
      <c r="G2" s="11"/>
    </row>
    <row r="3" spans="1:9" ht="12.75" customHeight="1" x14ac:dyDescent="0.3">
      <c r="A3" s="78"/>
      <c r="B3" s="78"/>
      <c r="C3" s="78"/>
      <c r="D3" s="78"/>
      <c r="E3" s="78"/>
      <c r="F3" s="78"/>
      <c r="G3" s="11"/>
    </row>
    <row r="4" spans="1:9" s="9" customFormat="1" ht="62.5" customHeight="1" x14ac:dyDescent="0.3">
      <c r="A4" s="86" t="s">
        <v>65</v>
      </c>
      <c r="B4" s="86"/>
      <c r="C4" s="86"/>
      <c r="D4" s="86"/>
      <c r="E4" s="86"/>
      <c r="F4" s="86"/>
      <c r="G4" s="10"/>
    </row>
    <row r="5" spans="1:9" ht="7.5" customHeight="1" x14ac:dyDescent="0.3">
      <c r="A5" s="8"/>
    </row>
    <row r="6" spans="1:9" s="9" customFormat="1" ht="59.6" customHeight="1" x14ac:dyDescent="0.3">
      <c r="A6" s="14" t="s">
        <v>0</v>
      </c>
      <c r="B6" s="14" t="s">
        <v>1</v>
      </c>
      <c r="C6" s="28" t="s">
        <v>2</v>
      </c>
      <c r="D6" s="15" t="s">
        <v>75</v>
      </c>
      <c r="E6" s="15" t="s">
        <v>18</v>
      </c>
      <c r="F6" s="15" t="s">
        <v>3</v>
      </c>
      <c r="G6" s="7"/>
      <c r="H6" s="15" t="s">
        <v>43</v>
      </c>
    </row>
    <row r="7" spans="1:9" ht="23.25" customHeight="1" x14ac:dyDescent="0.4">
      <c r="A7" s="43"/>
      <c r="B7" s="44" t="s">
        <v>33</v>
      </c>
      <c r="C7" s="44" t="s">
        <v>4</v>
      </c>
      <c r="D7" s="42"/>
      <c r="E7" s="42"/>
      <c r="F7" s="22">
        <f>F8+F38+F43</f>
        <v>34650</v>
      </c>
      <c r="G7" s="6"/>
      <c r="I7" s="6">
        <v>1.1000000000000001</v>
      </c>
    </row>
    <row r="8" spans="1:9" ht="14.15" x14ac:dyDescent="0.35">
      <c r="A8" s="12"/>
      <c r="B8" s="75" t="s">
        <v>62</v>
      </c>
      <c r="C8" s="76"/>
      <c r="D8" s="75"/>
      <c r="E8" s="76"/>
      <c r="F8" s="20">
        <f>F9+F10+F11+F12+F13+F15+F17+F18+F23+F24+F27+F30+F33+F35</f>
        <v>34650</v>
      </c>
      <c r="G8" s="6"/>
    </row>
    <row r="9" spans="1:9" ht="12.9" x14ac:dyDescent="0.3">
      <c r="A9" s="12"/>
      <c r="B9" s="18" t="s">
        <v>11</v>
      </c>
      <c r="C9" s="24" t="s">
        <v>4</v>
      </c>
      <c r="D9" s="17"/>
      <c r="E9" s="18"/>
      <c r="F9" s="19">
        <v>0</v>
      </c>
      <c r="G9" s="6"/>
    </row>
    <row r="10" spans="1:9" ht="12.9" x14ac:dyDescent="0.3">
      <c r="A10" s="12"/>
      <c r="B10" s="18" t="s">
        <v>5</v>
      </c>
      <c r="C10" s="24" t="s">
        <v>4</v>
      </c>
      <c r="D10" s="17"/>
      <c r="E10" s="18"/>
      <c r="F10" s="19">
        <v>0</v>
      </c>
      <c r="G10" s="6"/>
    </row>
    <row r="11" spans="1:9" ht="12.9" x14ac:dyDescent="0.3">
      <c r="A11" s="12"/>
      <c r="B11" s="18" t="s">
        <v>6</v>
      </c>
      <c r="C11" s="24" t="s">
        <v>4</v>
      </c>
      <c r="D11" s="17"/>
      <c r="E11" s="18"/>
      <c r="F11" s="19">
        <v>0</v>
      </c>
      <c r="G11" s="6"/>
    </row>
    <row r="12" spans="1:9" ht="12.9" x14ac:dyDescent="0.3">
      <c r="A12" s="12"/>
      <c r="B12" s="18" t="s">
        <v>23</v>
      </c>
      <c r="C12" s="24" t="s">
        <v>4</v>
      </c>
      <c r="D12" s="17"/>
      <c r="E12" s="18"/>
      <c r="F12" s="19">
        <v>0</v>
      </c>
      <c r="G12" s="6"/>
    </row>
    <row r="13" spans="1:9" ht="12.9" x14ac:dyDescent="0.3">
      <c r="A13" s="12"/>
      <c r="B13" s="18" t="s">
        <v>12</v>
      </c>
      <c r="C13" s="24" t="s">
        <v>4</v>
      </c>
      <c r="D13" s="17"/>
      <c r="E13" s="18"/>
      <c r="F13" s="19">
        <f>SUM(F14)</f>
        <v>0</v>
      </c>
      <c r="G13" s="6"/>
    </row>
    <row r="14" spans="1:9" ht="12.9" x14ac:dyDescent="0.3">
      <c r="A14" s="36"/>
      <c r="B14" s="62"/>
      <c r="C14" s="31" t="s">
        <v>4</v>
      </c>
      <c r="D14" s="32"/>
      <c r="E14" s="32"/>
      <c r="F14" s="34"/>
      <c r="G14" s="6"/>
    </row>
    <row r="15" spans="1:9" ht="12.9" x14ac:dyDescent="0.3">
      <c r="A15" s="12"/>
      <c r="B15" s="18" t="s">
        <v>7</v>
      </c>
      <c r="C15" s="24" t="s">
        <v>4</v>
      </c>
      <c r="D15" s="17"/>
      <c r="E15" s="18"/>
      <c r="F15" s="19">
        <f>SUM(F16)</f>
        <v>1500</v>
      </c>
      <c r="G15" s="6"/>
    </row>
    <row r="16" spans="1:9" ht="23.15" x14ac:dyDescent="0.3">
      <c r="A16" s="36"/>
      <c r="B16" s="61" t="s">
        <v>113</v>
      </c>
      <c r="C16" s="31" t="s">
        <v>4</v>
      </c>
      <c r="D16" s="32" t="s">
        <v>71</v>
      </c>
      <c r="E16" s="32" t="s">
        <v>72</v>
      </c>
      <c r="F16" s="34">
        <v>1500</v>
      </c>
      <c r="G16" s="6"/>
    </row>
    <row r="17" spans="1:7" ht="12.9" x14ac:dyDescent="0.3">
      <c r="A17" s="12"/>
      <c r="B17" s="18" t="s">
        <v>8</v>
      </c>
      <c r="C17" s="24" t="s">
        <v>4</v>
      </c>
      <c r="D17" s="17"/>
      <c r="E17" s="18"/>
      <c r="F17" s="19">
        <v>0</v>
      </c>
      <c r="G17" s="6"/>
    </row>
    <row r="18" spans="1:7" ht="12.9" x14ac:dyDescent="0.3">
      <c r="A18" s="12"/>
      <c r="B18" s="18" t="s">
        <v>9</v>
      </c>
      <c r="C18" s="24" t="s">
        <v>4</v>
      </c>
      <c r="D18" s="17"/>
      <c r="E18" s="18"/>
      <c r="F18" s="21">
        <f>SUM(F19:F22)</f>
        <v>11900</v>
      </c>
      <c r="G18" s="6"/>
    </row>
    <row r="19" spans="1:7" s="23" customFormat="1" ht="23.15" x14ac:dyDescent="0.3">
      <c r="A19" s="35"/>
      <c r="B19" s="71" t="s">
        <v>114</v>
      </c>
      <c r="C19" s="31" t="s">
        <v>4</v>
      </c>
      <c r="D19" s="32" t="s">
        <v>71</v>
      </c>
      <c r="E19" s="32" t="s">
        <v>73</v>
      </c>
      <c r="F19" s="38">
        <v>9800</v>
      </c>
      <c r="G19" s="1"/>
    </row>
    <row r="20" spans="1:7" s="23" customFormat="1" ht="23.15" customHeight="1" x14ac:dyDescent="0.3">
      <c r="A20" s="35"/>
      <c r="B20" s="71" t="s">
        <v>115</v>
      </c>
      <c r="C20" s="31" t="s">
        <v>4</v>
      </c>
      <c r="D20" s="32" t="s">
        <v>70</v>
      </c>
      <c r="E20" s="32" t="s">
        <v>72</v>
      </c>
      <c r="F20" s="38">
        <v>1300</v>
      </c>
      <c r="G20" s="1"/>
    </row>
    <row r="21" spans="1:7" ht="24.9" customHeight="1" x14ac:dyDescent="0.3">
      <c r="A21" s="36"/>
      <c r="B21" s="71" t="s">
        <v>116</v>
      </c>
      <c r="C21" s="31" t="s">
        <v>4</v>
      </c>
      <c r="D21" s="32" t="s">
        <v>70</v>
      </c>
      <c r="E21" s="32" t="s">
        <v>72</v>
      </c>
      <c r="F21" s="34">
        <v>800</v>
      </c>
      <c r="G21" s="6"/>
    </row>
    <row r="22" spans="1:7" ht="12.9" x14ac:dyDescent="0.3">
      <c r="A22" s="36"/>
      <c r="B22" s="61"/>
      <c r="C22" s="31"/>
      <c r="D22" s="32"/>
      <c r="E22" s="32"/>
      <c r="F22" s="34"/>
      <c r="G22" s="6"/>
    </row>
    <row r="23" spans="1:7" ht="12.9" x14ac:dyDescent="0.3">
      <c r="A23" s="12"/>
      <c r="B23" s="18" t="s">
        <v>10</v>
      </c>
      <c r="C23" s="24" t="s">
        <v>4</v>
      </c>
      <c r="D23" s="17"/>
      <c r="E23" s="18"/>
      <c r="F23" s="19">
        <v>0</v>
      </c>
      <c r="G23" s="6"/>
    </row>
    <row r="24" spans="1:7" ht="12.9" x14ac:dyDescent="0.3">
      <c r="A24" s="12"/>
      <c r="B24" s="18" t="s">
        <v>13</v>
      </c>
      <c r="C24" s="24" t="s">
        <v>4</v>
      </c>
      <c r="D24" s="17"/>
      <c r="E24" s="18"/>
      <c r="F24" s="19">
        <f>SUM(F25:F26)</f>
        <v>18000</v>
      </c>
      <c r="G24" s="6"/>
    </row>
    <row r="25" spans="1:7" ht="12.9" x14ac:dyDescent="0.3">
      <c r="A25" s="36"/>
      <c r="B25" s="61" t="s">
        <v>117</v>
      </c>
      <c r="C25" s="31"/>
      <c r="D25" s="32" t="s">
        <v>70</v>
      </c>
      <c r="E25" s="32" t="s">
        <v>72</v>
      </c>
      <c r="F25" s="34">
        <v>18000</v>
      </c>
      <c r="G25" s="6"/>
    </row>
    <row r="26" spans="1:7" ht="12.9" x14ac:dyDescent="0.3">
      <c r="A26" s="36"/>
      <c r="B26" s="62"/>
      <c r="C26" s="31" t="s">
        <v>4</v>
      </c>
      <c r="D26" s="32"/>
      <c r="E26" s="32"/>
      <c r="F26" s="34"/>
      <c r="G26" s="6"/>
    </row>
    <row r="27" spans="1:7" ht="12.9" x14ac:dyDescent="0.3">
      <c r="A27" s="12"/>
      <c r="B27" s="18" t="s">
        <v>25</v>
      </c>
      <c r="C27" s="24" t="s">
        <v>4</v>
      </c>
      <c r="D27" s="17"/>
      <c r="E27" s="18"/>
      <c r="F27" s="19">
        <f>SUM(F28:F29)</f>
        <v>1250</v>
      </c>
      <c r="G27" s="6"/>
    </row>
    <row r="28" spans="1:7" ht="23.15" x14ac:dyDescent="0.3">
      <c r="A28" s="36"/>
      <c r="B28" s="61" t="s">
        <v>118</v>
      </c>
      <c r="C28" s="31" t="s">
        <v>4</v>
      </c>
      <c r="D28" s="32" t="s">
        <v>70</v>
      </c>
      <c r="E28" s="32" t="s">
        <v>72</v>
      </c>
      <c r="F28" s="34">
        <v>1250</v>
      </c>
      <c r="G28" s="6"/>
    </row>
    <row r="29" spans="1:7" ht="12.9" x14ac:dyDescent="0.3">
      <c r="A29" s="36"/>
      <c r="B29" s="61"/>
      <c r="C29" s="31" t="s">
        <v>4</v>
      </c>
      <c r="D29" s="32"/>
      <c r="E29" s="32"/>
      <c r="F29" s="34"/>
      <c r="G29" s="6"/>
    </row>
    <row r="30" spans="1:7" ht="12.9" x14ac:dyDescent="0.3">
      <c r="A30" s="12"/>
      <c r="B30" s="18" t="s">
        <v>36</v>
      </c>
      <c r="C30" s="24" t="s">
        <v>4</v>
      </c>
      <c r="D30" s="17"/>
      <c r="E30" s="18"/>
      <c r="F30" s="19">
        <f>SUM(F31:F32)</f>
        <v>0</v>
      </c>
      <c r="G30" s="6"/>
    </row>
    <row r="31" spans="1:7" ht="12.9" x14ac:dyDescent="0.3">
      <c r="A31" s="36"/>
      <c r="B31" s="62"/>
      <c r="C31" s="31" t="s">
        <v>4</v>
      </c>
      <c r="D31" s="32"/>
      <c r="E31" s="32"/>
      <c r="F31" s="34"/>
      <c r="G31" s="6"/>
    </row>
    <row r="32" spans="1:7" ht="12.9" x14ac:dyDescent="0.3">
      <c r="A32" s="36"/>
      <c r="B32" s="62"/>
      <c r="C32" s="31" t="s">
        <v>4</v>
      </c>
      <c r="D32" s="32"/>
      <c r="E32" s="32"/>
      <c r="F32" s="34"/>
      <c r="G32" s="6"/>
    </row>
    <row r="33" spans="1:7" ht="12.9" x14ac:dyDescent="0.3">
      <c r="A33" s="12"/>
      <c r="B33" s="18" t="s">
        <v>30</v>
      </c>
      <c r="C33" s="24" t="s">
        <v>4</v>
      </c>
      <c r="D33" s="17"/>
      <c r="E33" s="18"/>
      <c r="F33" s="19">
        <f>SUM(F34)</f>
        <v>0</v>
      </c>
      <c r="G33" s="6"/>
    </row>
    <row r="34" spans="1:7" ht="12.9" x14ac:dyDescent="0.3">
      <c r="A34" s="36"/>
      <c r="B34" s="61"/>
      <c r="C34" s="31"/>
      <c r="D34" s="32"/>
      <c r="E34" s="32"/>
      <c r="F34" s="34"/>
      <c r="G34" s="6"/>
    </row>
    <row r="35" spans="1:7" ht="12.9" x14ac:dyDescent="0.3">
      <c r="A35" s="12"/>
      <c r="B35" s="18" t="s">
        <v>31</v>
      </c>
      <c r="C35" s="24" t="s">
        <v>4</v>
      </c>
      <c r="D35" s="17"/>
      <c r="E35" s="18"/>
      <c r="F35" s="19">
        <f>SUM(F36:F37)</f>
        <v>2000</v>
      </c>
      <c r="G35" s="6"/>
    </row>
    <row r="36" spans="1:7" ht="23.15" x14ac:dyDescent="0.3">
      <c r="A36" s="36"/>
      <c r="B36" s="64" t="s">
        <v>119</v>
      </c>
      <c r="C36" s="31" t="s">
        <v>4</v>
      </c>
      <c r="D36" s="32" t="s">
        <v>70</v>
      </c>
      <c r="E36" s="32" t="s">
        <v>72</v>
      </c>
      <c r="F36" s="34">
        <v>2000</v>
      </c>
      <c r="G36" s="6"/>
    </row>
    <row r="37" spans="1:7" ht="14.25" customHeight="1" x14ac:dyDescent="0.3">
      <c r="A37" s="36"/>
      <c r="B37" s="66"/>
      <c r="C37" s="46"/>
      <c r="D37" s="47"/>
      <c r="E37" s="47"/>
      <c r="F37" s="45"/>
      <c r="G37" s="6"/>
    </row>
    <row r="38" spans="1:7" ht="14.15" x14ac:dyDescent="0.35">
      <c r="A38" s="12"/>
      <c r="B38" s="75" t="s">
        <v>60</v>
      </c>
      <c r="C38" s="76"/>
      <c r="D38" s="75"/>
      <c r="E38" s="76"/>
      <c r="F38" s="20">
        <f>F39+F40+F41+F42</f>
        <v>0</v>
      </c>
    </row>
    <row r="39" spans="1:7" ht="12.9" x14ac:dyDescent="0.3">
      <c r="A39" s="12"/>
      <c r="B39" s="18" t="s">
        <v>16</v>
      </c>
      <c r="C39" s="24" t="s">
        <v>4</v>
      </c>
      <c r="D39" s="17"/>
      <c r="E39" s="18"/>
      <c r="F39" s="19">
        <v>0</v>
      </c>
    </row>
    <row r="40" spans="1:7" ht="12.9" x14ac:dyDescent="0.3">
      <c r="A40" s="12"/>
      <c r="B40" s="18" t="s">
        <v>24</v>
      </c>
      <c r="C40" s="24" t="s">
        <v>4</v>
      </c>
      <c r="D40" s="17"/>
      <c r="E40" s="18"/>
      <c r="F40" s="19">
        <v>0</v>
      </c>
    </row>
    <row r="41" spans="1:7" ht="12.9" x14ac:dyDescent="0.3">
      <c r="A41" s="12"/>
      <c r="B41" s="18" t="s">
        <v>14</v>
      </c>
      <c r="C41" s="24" t="s">
        <v>4</v>
      </c>
      <c r="D41" s="17"/>
      <c r="E41" s="18"/>
      <c r="F41" s="19">
        <v>0</v>
      </c>
    </row>
    <row r="42" spans="1:7" ht="12.9" x14ac:dyDescent="0.3">
      <c r="A42" s="12"/>
      <c r="B42" s="18" t="s">
        <v>15</v>
      </c>
      <c r="C42" s="24" t="s">
        <v>4</v>
      </c>
      <c r="D42" s="17"/>
      <c r="E42" s="18"/>
      <c r="F42" s="19">
        <v>0</v>
      </c>
    </row>
    <row r="43" spans="1:7" ht="14.15" x14ac:dyDescent="0.35">
      <c r="A43" s="12"/>
      <c r="B43" s="75" t="s">
        <v>61</v>
      </c>
      <c r="C43" s="76"/>
      <c r="D43" s="75"/>
      <c r="E43" s="76"/>
      <c r="F43" s="20">
        <f>F44</f>
        <v>0</v>
      </c>
    </row>
    <row r="44" spans="1:7" ht="12.9" x14ac:dyDescent="0.3">
      <c r="A44" s="12"/>
      <c r="B44" s="18" t="s">
        <v>22</v>
      </c>
      <c r="C44" s="24" t="s">
        <v>4</v>
      </c>
      <c r="D44" s="17"/>
      <c r="E44" s="18"/>
      <c r="F44" s="19">
        <v>0</v>
      </c>
    </row>
    <row r="45" spans="1:7" s="3" customFormat="1" x14ac:dyDescent="0.3">
      <c r="A45" s="5"/>
      <c r="B45" s="67"/>
      <c r="C45" s="5"/>
      <c r="D45" s="5"/>
      <c r="E45" s="5"/>
      <c r="F45" s="2"/>
      <c r="G45" s="2"/>
    </row>
    <row r="46" spans="1:7" s="3" customFormat="1" x14ac:dyDescent="0.3">
      <c r="A46" s="5"/>
      <c r="B46" s="67"/>
      <c r="C46" s="5"/>
      <c r="D46" s="5"/>
      <c r="E46" s="5"/>
      <c r="F46" s="2"/>
      <c r="G46" s="2"/>
    </row>
    <row r="47" spans="1:7" s="3" customFormat="1" ht="37.4" customHeight="1" x14ac:dyDescent="0.3">
      <c r="A47" s="5"/>
      <c r="B47" s="84" t="s">
        <v>21</v>
      </c>
      <c r="C47" s="84"/>
      <c r="D47" s="84"/>
      <c r="E47" s="85" t="s">
        <v>67</v>
      </c>
      <c r="F47" s="85"/>
      <c r="G47" s="2"/>
    </row>
    <row r="48" spans="1:7" s="3" customFormat="1" ht="19" customHeight="1" x14ac:dyDescent="0.3">
      <c r="A48" s="5"/>
      <c r="B48" s="80" t="s">
        <v>41</v>
      </c>
      <c r="C48" s="80"/>
      <c r="D48" s="80"/>
      <c r="E48" s="80"/>
      <c r="F48" s="52"/>
      <c r="G48" s="2"/>
    </row>
    <row r="49" spans="1:7" s="3" customFormat="1" ht="22.5" customHeight="1" x14ac:dyDescent="0.3">
      <c r="A49" s="5"/>
      <c r="B49" s="67"/>
      <c r="C49" s="80" t="s">
        <v>40</v>
      </c>
      <c r="D49" s="80"/>
      <c r="E49" s="80"/>
      <c r="F49" s="80"/>
      <c r="G49" s="2"/>
    </row>
    <row r="50" spans="1:7" s="27" customFormat="1" x14ac:dyDescent="0.3">
      <c r="A50" s="25"/>
      <c r="B50" s="29" t="s">
        <v>20</v>
      </c>
      <c r="C50" s="25"/>
      <c r="D50" s="25"/>
      <c r="E50" s="25"/>
      <c r="F50" s="26"/>
      <c r="G50" s="26"/>
    </row>
    <row r="51" spans="1:7" s="27" customFormat="1" x14ac:dyDescent="0.3">
      <c r="A51" s="25"/>
      <c r="B51" s="30" t="s">
        <v>37</v>
      </c>
      <c r="C51" s="25"/>
      <c r="D51" s="25"/>
      <c r="E51" s="25"/>
      <c r="F51" s="26"/>
      <c r="G51" s="26"/>
    </row>
    <row r="52" spans="1:7" s="27" customFormat="1" x14ac:dyDescent="0.3">
      <c r="A52" s="25"/>
      <c r="B52" s="30" t="s">
        <v>19</v>
      </c>
      <c r="C52" s="25"/>
      <c r="D52" s="25"/>
      <c r="E52" s="25"/>
      <c r="F52" s="26"/>
      <c r="G52" s="26"/>
    </row>
    <row r="53" spans="1:7" s="27" customFormat="1" x14ac:dyDescent="0.3">
      <c r="A53" s="25"/>
      <c r="B53" s="30" t="s">
        <v>26</v>
      </c>
      <c r="C53" s="25"/>
      <c r="D53" s="25"/>
      <c r="E53" s="25"/>
      <c r="F53" s="26"/>
      <c r="G53" s="26"/>
    </row>
    <row r="54" spans="1:7" s="27" customFormat="1" x14ac:dyDescent="0.3">
      <c r="A54" s="25"/>
      <c r="B54" s="30"/>
      <c r="C54" s="25"/>
      <c r="D54" s="25"/>
      <c r="E54" s="25"/>
      <c r="F54" s="26"/>
      <c r="G54" s="26"/>
    </row>
    <row r="55" spans="1:7" s="27" customFormat="1" x14ac:dyDescent="0.3">
      <c r="A55" s="25"/>
      <c r="B55" s="30" t="s">
        <v>28</v>
      </c>
      <c r="C55" s="25"/>
      <c r="D55" s="25"/>
      <c r="E55" s="25"/>
      <c r="F55" s="26"/>
      <c r="G55" s="26"/>
    </row>
    <row r="56" spans="1:7" s="27" customFormat="1" x14ac:dyDescent="0.3">
      <c r="A56" s="25"/>
      <c r="B56" s="30" t="s">
        <v>27</v>
      </c>
      <c r="C56" s="25"/>
      <c r="D56" s="25"/>
      <c r="E56" s="25"/>
      <c r="F56" s="26"/>
      <c r="G56" s="26"/>
    </row>
    <row r="57" spans="1:7" s="27" customFormat="1" x14ac:dyDescent="0.3">
      <c r="A57" s="25"/>
      <c r="B57" s="30"/>
      <c r="C57" s="25"/>
      <c r="D57" s="25"/>
      <c r="E57" s="25"/>
      <c r="F57" s="26"/>
      <c r="G57" s="26"/>
    </row>
    <row r="58" spans="1:7" x14ac:dyDescent="0.3">
      <c r="B58" s="68"/>
    </row>
    <row r="59" spans="1:7" x14ac:dyDescent="0.3">
      <c r="B59" s="68"/>
    </row>
    <row r="60" spans="1:7" x14ac:dyDescent="0.3">
      <c r="B60" s="68"/>
    </row>
    <row r="61" spans="1:7" x14ac:dyDescent="0.3">
      <c r="B61" s="68"/>
    </row>
    <row r="62" spans="1:7" x14ac:dyDescent="0.3">
      <c r="B62" s="68"/>
    </row>
    <row r="63" spans="1:7" x14ac:dyDescent="0.3">
      <c r="B63" s="68"/>
    </row>
    <row r="64" spans="1:7" x14ac:dyDescent="0.3">
      <c r="B64" s="68"/>
    </row>
    <row r="71" s="6" customFormat="1" x14ac:dyDescent="0.3"/>
    <row r="72" s="6" customFormat="1" x14ac:dyDescent="0.3"/>
    <row r="73" s="6" customFormat="1" x14ac:dyDescent="0.3"/>
    <row r="74" s="6" customFormat="1" x14ac:dyDescent="0.3"/>
    <row r="75" s="6" customFormat="1" x14ac:dyDescent="0.3"/>
    <row r="76" s="6" customFormat="1" x14ac:dyDescent="0.3"/>
    <row r="77" s="6" customFormat="1" x14ac:dyDescent="0.3"/>
    <row r="78" s="6" customFormat="1" x14ac:dyDescent="0.3"/>
    <row r="79" s="6" customFormat="1" x14ac:dyDescent="0.3"/>
    <row r="80" s="6" customFormat="1" x14ac:dyDescent="0.3"/>
    <row r="81" s="6" customFormat="1" x14ac:dyDescent="0.3"/>
    <row r="82" s="6" customFormat="1" x14ac:dyDescent="0.3"/>
    <row r="83" s="6" customFormat="1" x14ac:dyDescent="0.3"/>
    <row r="84" s="6" customFormat="1" x14ac:dyDescent="0.3"/>
    <row r="85" s="6" customFormat="1" x14ac:dyDescent="0.3"/>
    <row r="86" s="6" customFormat="1" x14ac:dyDescent="0.3"/>
    <row r="87" s="6" customFormat="1" x14ac:dyDescent="0.3"/>
    <row r="88" s="6" customFormat="1" x14ac:dyDescent="0.3"/>
    <row r="89" s="6" customFormat="1" x14ac:dyDescent="0.3"/>
    <row r="90" s="6" customFormat="1" x14ac:dyDescent="0.3"/>
    <row r="91" s="6" customFormat="1" x14ac:dyDescent="0.3"/>
    <row r="92" s="6" customFormat="1" x14ac:dyDescent="0.3"/>
    <row r="93" s="6" customFormat="1" x14ac:dyDescent="0.3"/>
    <row r="94" s="6" customFormat="1" x14ac:dyDescent="0.3"/>
    <row r="95" s="6" customFormat="1" x14ac:dyDescent="0.3"/>
    <row r="96" s="6" customFormat="1" x14ac:dyDescent="0.3"/>
    <row r="97" s="6" customFormat="1" x14ac:dyDescent="0.3"/>
    <row r="98" s="6" customFormat="1" x14ac:dyDescent="0.3"/>
    <row r="99" s="6" customFormat="1" x14ac:dyDescent="0.3"/>
    <row r="100" s="6" customFormat="1" x14ac:dyDescent="0.3"/>
    <row r="101" s="6" customFormat="1" x14ac:dyDescent="0.3"/>
    <row r="102" s="6" customFormat="1" x14ac:dyDescent="0.3"/>
    <row r="103" s="6" customFormat="1" x14ac:dyDescent="0.3"/>
    <row r="104" s="6" customFormat="1" x14ac:dyDescent="0.3"/>
    <row r="105" s="6" customFormat="1" x14ac:dyDescent="0.3"/>
    <row r="106" s="6" customFormat="1" x14ac:dyDescent="0.3"/>
    <row r="107" s="6" customFormat="1" x14ac:dyDescent="0.3"/>
    <row r="108" s="6" customFormat="1" x14ac:dyDescent="0.3"/>
    <row r="109" s="6" customFormat="1" x14ac:dyDescent="0.3"/>
    <row r="110" s="6" customFormat="1" x14ac:dyDescent="0.3"/>
    <row r="111" s="6" customFormat="1" x14ac:dyDescent="0.3"/>
    <row r="112" s="6" customFormat="1" x14ac:dyDescent="0.3"/>
    <row r="113" s="6" customFormat="1" x14ac:dyDescent="0.3"/>
    <row r="114" s="6" customFormat="1" x14ac:dyDescent="0.3"/>
    <row r="115" s="6" customFormat="1" x14ac:dyDescent="0.3"/>
    <row r="116" s="6" customFormat="1" x14ac:dyDescent="0.3"/>
    <row r="117" s="6" customFormat="1" x14ac:dyDescent="0.3"/>
    <row r="118" s="6" customFormat="1" x14ac:dyDescent="0.3"/>
    <row r="119" s="6" customFormat="1" x14ac:dyDescent="0.3"/>
    <row r="120" s="6" customFormat="1" x14ac:dyDescent="0.3"/>
    <row r="121" s="6" customFormat="1" x14ac:dyDescent="0.3"/>
    <row r="122" s="6" customFormat="1" x14ac:dyDescent="0.3"/>
    <row r="123" s="6" customFormat="1" x14ac:dyDescent="0.3"/>
    <row r="124" s="6" customFormat="1" x14ac:dyDescent="0.3"/>
    <row r="125" s="6" customFormat="1" x14ac:dyDescent="0.3"/>
    <row r="126" s="6" customFormat="1" x14ac:dyDescent="0.3"/>
    <row r="127" s="6" customFormat="1" x14ac:dyDescent="0.3"/>
    <row r="128" s="6" customFormat="1" x14ac:dyDescent="0.3"/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</sheetData>
  <mergeCells count="6">
    <mergeCell ref="B47:D47"/>
    <mergeCell ref="E47:F47"/>
    <mergeCell ref="B48:E48"/>
    <mergeCell ref="C49:F49"/>
    <mergeCell ref="A2:F3"/>
    <mergeCell ref="A4:F4"/>
  </mergeCells>
  <dataValidations count="2">
    <dataValidation type="list" allowBlank="1" showInputMessage="1" showErrorMessage="1" sqref="E7 E39:E42 E44 E9:E37" xr:uid="{0DE571D6-09CC-49E4-B9BD-552E9EDE6386}">
      <formula1>"реконструкция, нов актив"</formula1>
    </dataValidation>
    <dataValidation type="list" allowBlank="1" showInputMessage="1" showErrorMessage="1" sqref="D7 D39:D42 D44 D9:D37" xr:uid="{020DA30B-1CA4-4C42-8501-B8F3C0F4C901}">
      <formula1>"сграда, съоръжение, инфраструктура"</formula1>
    </dataValidation>
  </dataValidations>
  <pageMargins left="0.9055118110236221" right="0.51181102362204722" top="0.55118110236220474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Final-2-Plan2021-ALL</vt:lpstr>
      <vt:lpstr>Plan-2021-Oblast-Pz</vt:lpstr>
      <vt:lpstr>Plan-2021-Ob6t.PZ</vt:lpstr>
      <vt:lpstr>Plan-2021-Ob6t.SEPT</vt:lpstr>
      <vt:lpstr>Plan-2021-Ob6t.LES</vt:lpstr>
    </vt:vector>
  </TitlesOfParts>
  <Company>- ETH0 -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PC3</cp:lastModifiedBy>
  <cp:lastPrinted>2021-06-04T05:50:38Z</cp:lastPrinted>
  <dcterms:created xsi:type="dcterms:W3CDTF">2016-07-04T10:04:36Z</dcterms:created>
  <dcterms:modified xsi:type="dcterms:W3CDTF">2021-06-04T05:55:03Z</dcterms:modified>
</cp:coreProperties>
</file>